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F:\FTPfiles\招标文件\2-working\SZU2017189GC 深大师范学院国际高中学生宿舍室内装修改造工程及教室、实验室翻新装修工程（06.20）下午\"/>
    </mc:Choice>
  </mc:AlternateContent>
  <bookViews>
    <workbookView xWindow="0" yWindow="0" windowWidth="23250" windowHeight="13050"/>
  </bookViews>
  <sheets>
    <sheet name="宿舍改造" sheetId="1" r:id="rId1"/>
    <sheet name="实验室改造" sheetId="2" r:id="rId2"/>
  </sheets>
  <calcPr calcId="152511"/>
</workbook>
</file>

<file path=xl/calcChain.xml><?xml version="1.0" encoding="utf-8"?>
<calcChain xmlns="http://schemas.openxmlformats.org/spreadsheetml/2006/main">
  <c r="F24" i="1" l="1"/>
  <c r="F25" i="1"/>
  <c r="F26" i="1"/>
  <c r="F27" i="1"/>
  <c r="F28" i="1"/>
  <c r="F29" i="1"/>
  <c r="F30" i="1"/>
  <c r="F34" i="1"/>
  <c r="F35" i="1"/>
  <c r="F36" i="1"/>
  <c r="F37" i="1"/>
  <c r="F40" i="1"/>
  <c r="F41" i="1"/>
  <c r="F42" i="1"/>
  <c r="F43" i="1"/>
  <c r="F44" i="1"/>
  <c r="F45" i="1"/>
  <c r="F47" i="1"/>
  <c r="F51" i="1"/>
  <c r="F52" i="1"/>
  <c r="F57" i="1"/>
  <c r="F58" i="1"/>
  <c r="F60" i="1"/>
  <c r="F61" i="1"/>
  <c r="F62" i="1"/>
  <c r="F67" i="1"/>
  <c r="F68" i="1"/>
  <c r="F70" i="1"/>
  <c r="F71" i="1"/>
  <c r="F72" i="1"/>
  <c r="F73" i="1"/>
  <c r="F24" i="2"/>
  <c r="F25" i="2"/>
  <c r="F26" i="2"/>
  <c r="F34" i="2"/>
  <c r="F35" i="2"/>
  <c r="F36" i="2"/>
  <c r="F44" i="2"/>
  <c r="F45" i="2"/>
  <c r="F46" i="2"/>
  <c r="F54" i="2"/>
  <c r="F56" i="2"/>
  <c r="F64" i="2"/>
  <c r="F66" i="2"/>
</calcChain>
</file>

<file path=xl/sharedStrings.xml><?xml version="1.0" encoding="utf-8"?>
<sst xmlns="http://schemas.openxmlformats.org/spreadsheetml/2006/main" count="546" uniqueCount="189">
  <si>
    <t>分部分项工程量清单与计价表</t>
  </si>
  <si>
    <t>工程施工日期：2017年7月</t>
  </si>
  <si>
    <t>工程材料费累计：</t>
  </si>
  <si>
    <t>备注</t>
  </si>
  <si>
    <t>价格</t>
  </si>
  <si>
    <t>一</t>
  </si>
  <si>
    <t>拆除工程</t>
  </si>
  <si>
    <t>项</t>
  </si>
  <si>
    <t>二</t>
  </si>
  <si>
    <t>卫生间工程</t>
  </si>
  <si>
    <t>三</t>
  </si>
  <si>
    <t>宿舍工程</t>
  </si>
  <si>
    <t>四</t>
  </si>
  <si>
    <t>电路改造工程</t>
  </si>
  <si>
    <t>五</t>
  </si>
  <si>
    <t xml:space="preserve">其他工程 </t>
  </si>
  <si>
    <t>八</t>
  </si>
  <si>
    <t>工程直接费：</t>
  </si>
  <si>
    <t>九</t>
  </si>
  <si>
    <t>工程管理费：   3%</t>
  </si>
  <si>
    <t>十一</t>
  </si>
  <si>
    <t>工程费分部小计</t>
  </si>
  <si>
    <t xml:space="preserve"> </t>
  </si>
  <si>
    <t>注：</t>
  </si>
  <si>
    <t>1.工程以总价决标，承包商应于投标前自行前往现场勘察，详实估算。</t>
  </si>
  <si>
    <t>2.标单所列项目，数量仅供参考；投标商需依图说及现场实际需要详实估算，所列如有出入，</t>
  </si>
  <si>
    <t>工程预算清单</t>
  </si>
  <si>
    <t>一、拆除工程</t>
  </si>
  <si>
    <t>序号</t>
  </si>
  <si>
    <t>名称</t>
  </si>
  <si>
    <t>规格、型号、工艺</t>
  </si>
  <si>
    <t>单位</t>
  </si>
  <si>
    <t>工程量</t>
  </si>
  <si>
    <t>综合单价</t>
  </si>
  <si>
    <t>小计（RMB）</t>
  </si>
  <si>
    <t>1</t>
  </si>
  <si>
    <t>卫生间地面瓷砖拆除</t>
  </si>
  <si>
    <t>人工，垃圾装袋，不含地面修复</t>
  </si>
  <si>
    <t>平米</t>
  </si>
  <si>
    <t>2</t>
  </si>
  <si>
    <t>卫生间墙面瓷砖拆除</t>
  </si>
  <si>
    <t>人工，垃圾装袋，不含墙面修复</t>
  </si>
  <si>
    <t>3</t>
  </si>
  <si>
    <t>卫生间不锈钢水槽拆除</t>
  </si>
  <si>
    <t>人工，垃圾装袋，不含修复</t>
  </si>
  <si>
    <t>4</t>
  </si>
  <si>
    <t>卫生间不锈钢柜子拆除</t>
  </si>
  <si>
    <t>5</t>
  </si>
  <si>
    <t>卫生间蹲位隔断拆除</t>
  </si>
  <si>
    <t>套</t>
  </si>
  <si>
    <t>6</t>
  </si>
  <si>
    <t>卫生间蹲位拆除</t>
  </si>
  <si>
    <t>7</t>
  </si>
  <si>
    <t>垃圾清运（每车4T）</t>
  </si>
  <si>
    <t>运送到政府指定地点</t>
  </si>
  <si>
    <t>车</t>
  </si>
  <si>
    <t>小计</t>
  </si>
  <si>
    <t>二、卫生间工程</t>
  </si>
  <si>
    <t>品牌</t>
  </si>
  <si>
    <t>单价</t>
  </si>
  <si>
    <t>地面找平（厚度50mm以内）</t>
  </si>
  <si>
    <t>英洲</t>
  </si>
  <si>
    <t>“英洲”"华润”“明达”牌”32.5R水泥,河沙及人工。（限厚度在50mm以内，超出50mm另算）。</t>
  </si>
  <si>
    <t>墙面找平（厚度50mm以内）</t>
  </si>
  <si>
    <t>地面铺砖（正铺）</t>
  </si>
  <si>
    <t>“英洲”"华润”“明达”牌”32.5R水泥,河沙及人工。（不含瓷砖）</t>
  </si>
  <si>
    <t>300*300防滑瓷砖（含5%的损耗）</t>
  </si>
  <si>
    <t>佛山瓷砖</t>
  </si>
  <si>
    <t>佛山瓷砖，规格300*300，待选样</t>
  </si>
  <si>
    <t>片</t>
  </si>
  <si>
    <t>铺门槛石</t>
  </si>
  <si>
    <t>“英洲”"华润”“明达”牌”32.5R水泥,河沙及人工。（不含大理石不足1m按1m计算）。</t>
  </si>
  <si>
    <t>米</t>
  </si>
  <si>
    <t>黑金沙大理石</t>
  </si>
  <si>
    <t>墙面铺砖（正铺）</t>
  </si>
  <si>
    <t>8</t>
  </si>
  <si>
    <t>300*450防滑瓷砖（含5%的损耗）</t>
  </si>
  <si>
    <t>佛山瓷砖，规格300*450，待选样</t>
  </si>
  <si>
    <t>9</t>
  </si>
  <si>
    <t>卫生间1.8以上原墙面天花刷油漆</t>
  </si>
  <si>
    <t>立邦</t>
  </si>
  <si>
    <t>打磨，滚涂“立邦”牌工程漆二遍及人工。</t>
  </si>
  <si>
    <t>10</t>
  </si>
  <si>
    <t>大理石台面</t>
  </si>
  <si>
    <t>米黄色大理石，人工安装（待选样）</t>
  </si>
  <si>
    <t>11</t>
  </si>
  <si>
    <t>洗手盆（台下盆）</t>
  </si>
  <si>
    <t>恒利生</t>
  </si>
  <si>
    <t>恒利生卫浴，AP406</t>
  </si>
  <si>
    <t>个</t>
  </si>
  <si>
    <t>12</t>
  </si>
  <si>
    <t>手龙头</t>
  </si>
  <si>
    <t>恒利生卫浴，A91160C</t>
  </si>
  <si>
    <t>13</t>
  </si>
  <si>
    <t>带银镜墙面柜</t>
  </si>
  <si>
    <t>防潮板制作</t>
  </si>
  <si>
    <t>14</t>
  </si>
  <si>
    <t>卫生间隔板</t>
  </si>
  <si>
    <t>防水板</t>
  </si>
  <si>
    <t>位</t>
  </si>
  <si>
    <t>15</t>
  </si>
  <si>
    <t>马桶</t>
  </si>
  <si>
    <t>恒利生卫浴，AE1027</t>
  </si>
  <si>
    <t>16</t>
  </si>
  <si>
    <t>冲水阀</t>
  </si>
  <si>
    <t>恒利生卫浴</t>
  </si>
  <si>
    <t>17</t>
  </si>
  <si>
    <t>花洒</t>
  </si>
  <si>
    <t xml:space="preserve">恒利生卫浴，AE5801TZ </t>
  </si>
  <si>
    <t>18</t>
  </si>
  <si>
    <t>地漏</t>
  </si>
  <si>
    <t>不锈钢防臭地漏</t>
  </si>
  <si>
    <t>19</t>
  </si>
  <si>
    <t>角阀</t>
  </si>
  <si>
    <t>铜质角阀</t>
  </si>
  <si>
    <t>20</t>
  </si>
  <si>
    <t>给水改造</t>
  </si>
  <si>
    <t>联塑</t>
  </si>
  <si>
    <t>联塑PPR水管，弯头，三通，直通等辅料</t>
  </si>
  <si>
    <t>21</t>
  </si>
  <si>
    <t>排水改造</t>
  </si>
  <si>
    <t>联塑PVC水管，弯头，三通，直通等辅料</t>
  </si>
  <si>
    <t>三、宿舍工程</t>
  </si>
  <si>
    <t>原墙面刷油漆</t>
  </si>
  <si>
    <t>原天花刷油漆</t>
  </si>
  <si>
    <t>油漆调色费</t>
  </si>
  <si>
    <t>机器调色</t>
  </si>
  <si>
    <t>宿舍过道墙面刷油漆</t>
  </si>
  <si>
    <t>宿舍过道天花刷油漆</t>
  </si>
  <si>
    <t>楼梯间墙面/天花刷油漆</t>
  </si>
  <si>
    <t>**</t>
  </si>
  <si>
    <t>四、电路改造工程</t>
  </si>
  <si>
    <t>原灯具拆除</t>
  </si>
  <si>
    <t>拆除原天花日光灯管</t>
  </si>
  <si>
    <t>配电箱</t>
  </si>
  <si>
    <t>致业</t>
  </si>
  <si>
    <t>致业电线，正泰开关，人工安装</t>
  </si>
  <si>
    <t>PVC￠25mm线B管</t>
  </si>
  <si>
    <t>底合</t>
  </si>
  <si>
    <t>联塑PVC底盒</t>
  </si>
  <si>
    <t>接头、管卡、电胶布等</t>
  </si>
  <si>
    <t>人工及辅材</t>
  </si>
  <si>
    <t>电线BVR 4MM2敷设</t>
  </si>
  <si>
    <t>成天泰</t>
  </si>
  <si>
    <t>电线BVR 2.5MM2敷设</t>
  </si>
  <si>
    <t>1-2位开关</t>
  </si>
  <si>
    <t>曼科</t>
  </si>
  <si>
    <t>白板</t>
  </si>
  <si>
    <t>吸顶灯</t>
  </si>
  <si>
    <t>佛山/星辉</t>
  </si>
  <si>
    <t>13W吸顶灯</t>
  </si>
  <si>
    <t>小计：</t>
  </si>
  <si>
    <t>五、其他工程</t>
  </si>
  <si>
    <t>安装工程一切险</t>
  </si>
  <si>
    <t>指定购买</t>
  </si>
  <si>
    <t>材料搬运费</t>
  </si>
  <si>
    <t>指乙方施工所需物品搬运至施工现场的费用</t>
  </si>
  <si>
    <t>垃圾清理费</t>
  </si>
  <si>
    <t>指乙方从施工现场搬运至管理处指定垃圾堆放点的费用（不含最后的卫生打扫费用及垃圾外运费）</t>
  </si>
  <si>
    <t>地面及门套、墙面保护费用</t>
  </si>
  <si>
    <t>9厘板铺地面、墙面及电梯大理石门套保护</t>
  </si>
  <si>
    <t xml:space="preserve">实验室(1)工程 </t>
  </si>
  <si>
    <t xml:space="preserve">实验室(2)工程 </t>
  </si>
  <si>
    <t>改教室工程</t>
  </si>
  <si>
    <t xml:space="preserve">教室(1)工程 </t>
  </si>
  <si>
    <t xml:space="preserve">教室(2)工程 </t>
  </si>
  <si>
    <t>六</t>
  </si>
  <si>
    <t>其他工程</t>
  </si>
  <si>
    <t>七</t>
  </si>
  <si>
    <t>十</t>
  </si>
  <si>
    <t xml:space="preserve">一、实验室(1)工程  </t>
  </si>
  <si>
    <t>在原柱子上包铝塑板</t>
  </si>
  <si>
    <t>在原来的柱子上贴吉祥铝塑板</t>
  </si>
  <si>
    <t>线路检修</t>
  </si>
  <si>
    <t>成天泰BVR2.5平方</t>
  </si>
  <si>
    <t>灯具修复</t>
  </si>
  <si>
    <t>LED灯带，格栅灯</t>
  </si>
  <si>
    <t>矮柜订做</t>
  </si>
  <si>
    <t>厂家成品订做（2200*500*900mm）</t>
  </si>
  <si>
    <t>厂家成品订做（3200*500*900mm）</t>
  </si>
  <si>
    <t xml:space="preserve">一、实验室(2)工程  </t>
  </si>
  <si>
    <t xml:space="preserve">三、改教室工程 </t>
  </si>
  <si>
    <t xml:space="preserve">四、教室（1）工程 </t>
  </si>
  <si>
    <t>原天花铝扣板</t>
  </si>
  <si>
    <t>不处理</t>
  </si>
  <si>
    <t xml:space="preserve">五、教室(2)工程 </t>
  </si>
  <si>
    <t>六、其他工程</t>
  </si>
  <si>
    <t xml:space="preserve">工程名称：深大师范学院国际高中学生宿舍室内装修改造工程及教室、实验室翻新装修工程                              </t>
    <phoneticPr fontId="3" type="noConversion"/>
  </si>
  <si>
    <t xml:space="preserve">工程名称：深大师范学院国际高中学生宿舍室内装修改造工程及教室、实验室翻新装修工程                                    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</si>
</sst>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sz val="9"/>
      <name val="宋体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NumberFormat="1" applyAlignment="1">
      <alignment vertical="center" wrapText="1"/>
    </xf>
    <xf numFmtId="176" fontId="0" fillId="0" borderId="0" xfId="0" applyNumberFormat="1">
      <alignment vertical="center"/>
    </xf>
    <xf numFmtId="0" fontId="0" fillId="0" borderId="1" xfId="0" applyBorder="1">
      <alignment vertical="center"/>
    </xf>
    <xf numFmtId="0" fontId="0" fillId="0" borderId="1" xfId="0" applyNumberFormat="1" applyBorder="1" applyAlignment="1">
      <alignment vertical="center" wrapText="1"/>
    </xf>
    <xf numFmtId="176" fontId="0" fillId="0" borderId="1" xfId="0" applyNumberFormat="1" applyBorder="1">
      <alignment vertical="center"/>
    </xf>
    <xf numFmtId="0" fontId="0" fillId="0" borderId="1" xfId="0" applyBorder="1" applyAlignment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vertical="center"/>
    </xf>
    <xf numFmtId="0" fontId="0" fillId="0" borderId="2" xfId="0" applyNumberFormat="1" applyBorder="1" applyAlignment="1">
      <alignment horizontal="left" vertical="center" wrapText="1"/>
    </xf>
    <xf numFmtId="0" fontId="0" fillId="0" borderId="3" xfId="0" applyNumberFormat="1" applyBorder="1" applyAlignment="1">
      <alignment horizontal="left" vertical="center" wrapText="1"/>
    </xf>
    <xf numFmtId="0" fontId="0" fillId="0" borderId="4" xfId="0" applyNumberForma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4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workbookViewId="0">
      <selection activeCell="B4" sqref="B4"/>
    </sheetView>
  </sheetViews>
  <sheetFormatPr defaultColWidth="9" defaultRowHeight="13.5" x14ac:dyDescent="0.15"/>
  <cols>
    <col min="1" max="1" width="5.5" customWidth="1"/>
    <col min="2" max="2" width="22.625" style="1" customWidth="1"/>
    <col min="3" max="3" width="9.75" customWidth="1"/>
    <col min="4" max="4" width="24.25" style="1" customWidth="1"/>
    <col min="6" max="6" width="7.5" customWidth="1"/>
    <col min="7" max="7" width="8.25" customWidth="1"/>
    <col min="8" max="8" width="12.25" style="2" customWidth="1"/>
  </cols>
  <sheetData>
    <row r="1" spans="1:8" ht="18" customHeight="1" x14ac:dyDescent="0.15">
      <c r="A1" s="7" t="s">
        <v>0</v>
      </c>
      <c r="B1" s="8"/>
      <c r="C1" s="8"/>
      <c r="D1" s="8"/>
      <c r="E1" s="8"/>
      <c r="F1" s="8"/>
      <c r="G1" s="8"/>
      <c r="H1" s="8"/>
    </row>
    <row r="2" spans="1:8" ht="21" customHeight="1" x14ac:dyDescent="0.15">
      <c r="A2" s="3" t="s">
        <v>1</v>
      </c>
      <c r="B2" s="4"/>
      <c r="C2" s="3"/>
      <c r="D2" s="4"/>
      <c r="E2" s="3"/>
      <c r="F2" s="3"/>
      <c r="G2" s="3"/>
      <c r="H2" s="5"/>
    </row>
    <row r="3" spans="1:8" ht="21" customHeight="1" x14ac:dyDescent="0.15">
      <c r="A3" s="15" t="s">
        <v>188</v>
      </c>
      <c r="B3" s="4"/>
      <c r="C3" s="3"/>
      <c r="D3" s="4"/>
      <c r="E3" s="3"/>
      <c r="F3" s="3"/>
      <c r="G3" s="3"/>
      <c r="H3" s="5"/>
    </row>
    <row r="4" spans="1:8" ht="15" customHeight="1" x14ac:dyDescent="0.15">
      <c r="A4" s="3"/>
      <c r="B4" s="4"/>
      <c r="C4" s="3"/>
      <c r="D4" s="4"/>
      <c r="E4" s="3"/>
      <c r="F4" s="3"/>
      <c r="G4" s="3"/>
      <c r="H4" s="5"/>
    </row>
    <row r="5" spans="1:8" x14ac:dyDescent="0.15">
      <c r="A5" s="3" t="s">
        <v>2</v>
      </c>
      <c r="B5" s="4"/>
      <c r="C5" s="3"/>
      <c r="D5" s="4" t="s">
        <v>3</v>
      </c>
      <c r="E5" s="3"/>
      <c r="F5" s="3"/>
      <c r="G5" s="3"/>
      <c r="H5" s="5" t="s">
        <v>4</v>
      </c>
    </row>
    <row r="6" spans="1:8" x14ac:dyDescent="0.15">
      <c r="A6" s="3" t="s">
        <v>5</v>
      </c>
      <c r="B6" s="4" t="s">
        <v>6</v>
      </c>
      <c r="C6" s="3"/>
      <c r="D6" s="4"/>
      <c r="E6" s="3"/>
      <c r="F6" s="3" t="s">
        <v>7</v>
      </c>
      <c r="G6" s="3"/>
      <c r="H6" s="5"/>
    </row>
    <row r="7" spans="1:8" x14ac:dyDescent="0.15">
      <c r="A7" s="3" t="s">
        <v>8</v>
      </c>
      <c r="B7" s="4" t="s">
        <v>9</v>
      </c>
      <c r="C7" s="3"/>
      <c r="D7" s="4"/>
      <c r="E7" s="3"/>
      <c r="F7" s="3" t="s">
        <v>7</v>
      </c>
      <c r="G7" s="3"/>
      <c r="H7" s="5"/>
    </row>
    <row r="8" spans="1:8" x14ac:dyDescent="0.15">
      <c r="A8" s="3" t="s">
        <v>10</v>
      </c>
      <c r="B8" s="4" t="s">
        <v>11</v>
      </c>
      <c r="C8" s="3"/>
      <c r="D8" s="4"/>
      <c r="E8" s="3"/>
      <c r="F8" s="3" t="s">
        <v>7</v>
      </c>
      <c r="G8" s="3"/>
      <c r="H8" s="5"/>
    </row>
    <row r="9" spans="1:8" x14ac:dyDescent="0.15">
      <c r="A9" s="3" t="s">
        <v>12</v>
      </c>
      <c r="B9" s="4" t="s">
        <v>13</v>
      </c>
      <c r="C9" s="3"/>
      <c r="D9" s="4"/>
      <c r="E9" s="3"/>
      <c r="F9" s="3" t="s">
        <v>7</v>
      </c>
      <c r="G9" s="3"/>
      <c r="H9" s="5"/>
    </row>
    <row r="10" spans="1:8" x14ac:dyDescent="0.15">
      <c r="A10" s="3" t="s">
        <v>14</v>
      </c>
      <c r="B10" s="4" t="s">
        <v>15</v>
      </c>
      <c r="C10" s="3"/>
      <c r="D10" s="4"/>
      <c r="E10" s="3"/>
      <c r="F10" s="3" t="s">
        <v>7</v>
      </c>
      <c r="G10" s="3"/>
      <c r="H10" s="5"/>
    </row>
    <row r="11" spans="1:8" x14ac:dyDescent="0.15">
      <c r="A11" s="3"/>
      <c r="B11" s="4"/>
      <c r="C11" s="3"/>
      <c r="D11" s="4"/>
      <c r="E11" s="3"/>
      <c r="F11" s="3"/>
      <c r="G11" s="3"/>
      <c r="H11" s="5"/>
    </row>
    <row r="12" spans="1:8" x14ac:dyDescent="0.15">
      <c r="A12" s="3"/>
      <c r="B12" s="4"/>
      <c r="C12" s="3"/>
      <c r="D12" s="4"/>
      <c r="E12" s="3"/>
      <c r="F12" s="3"/>
      <c r="G12" s="3"/>
      <c r="H12" s="5"/>
    </row>
    <row r="13" spans="1:8" x14ac:dyDescent="0.15">
      <c r="A13" s="3" t="s">
        <v>16</v>
      </c>
      <c r="B13" s="4" t="s">
        <v>17</v>
      </c>
      <c r="C13" s="3"/>
      <c r="D13" s="4"/>
      <c r="E13" s="3"/>
      <c r="F13" s="3" t="s">
        <v>7</v>
      </c>
      <c r="G13" s="3"/>
      <c r="H13" s="5"/>
    </row>
    <row r="14" spans="1:8" x14ac:dyDescent="0.15">
      <c r="A14" s="3" t="s">
        <v>18</v>
      </c>
      <c r="B14" s="4" t="s">
        <v>19</v>
      </c>
      <c r="C14" s="3"/>
      <c r="D14" s="4"/>
      <c r="E14" s="3"/>
      <c r="F14" s="3" t="s">
        <v>7</v>
      </c>
      <c r="G14" s="3"/>
      <c r="H14" s="5"/>
    </row>
    <row r="15" spans="1:8" ht="20.100000000000001" customHeight="1" x14ac:dyDescent="0.15">
      <c r="A15" s="3" t="s">
        <v>20</v>
      </c>
      <c r="B15" s="4" t="s">
        <v>21</v>
      </c>
      <c r="C15" s="3"/>
      <c r="D15" s="4"/>
      <c r="E15" s="3"/>
      <c r="F15" s="3" t="s">
        <v>7</v>
      </c>
      <c r="G15" s="3"/>
      <c r="H15" s="5"/>
    </row>
    <row r="16" spans="1:8" x14ac:dyDescent="0.15">
      <c r="A16" s="3"/>
      <c r="B16" s="4" t="s">
        <v>22</v>
      </c>
      <c r="C16" s="3"/>
      <c r="D16" s="4" t="s">
        <v>22</v>
      </c>
      <c r="E16" s="3"/>
      <c r="F16" s="3"/>
      <c r="G16" s="3" t="s">
        <v>22</v>
      </c>
      <c r="H16" s="5" t="s">
        <v>22</v>
      </c>
    </row>
    <row r="17" spans="1:8" ht="24" customHeight="1" x14ac:dyDescent="0.15">
      <c r="A17" s="3" t="s">
        <v>23</v>
      </c>
      <c r="B17" s="9" t="s">
        <v>24</v>
      </c>
      <c r="C17" s="10"/>
      <c r="D17" s="10"/>
      <c r="E17" s="10"/>
      <c r="F17" s="10"/>
      <c r="G17" s="10"/>
      <c r="H17" s="11"/>
    </row>
    <row r="18" spans="1:8" x14ac:dyDescent="0.15">
      <c r="A18" s="3"/>
      <c r="B18" s="9" t="s">
        <v>25</v>
      </c>
      <c r="C18" s="10"/>
      <c r="D18" s="10"/>
      <c r="E18" s="10"/>
      <c r="F18" s="10"/>
      <c r="G18" s="10"/>
      <c r="H18" s="11"/>
    </row>
    <row r="19" spans="1:8" x14ac:dyDescent="0.15">
      <c r="A19" s="3"/>
      <c r="B19" s="4"/>
      <c r="C19" s="3"/>
      <c r="D19" s="4"/>
      <c r="E19" s="3"/>
      <c r="F19" s="3"/>
      <c r="G19" s="3"/>
      <c r="H19" s="5"/>
    </row>
    <row r="20" spans="1:8" x14ac:dyDescent="0.15">
      <c r="A20" s="3"/>
      <c r="B20" s="4"/>
      <c r="C20" s="3"/>
      <c r="D20" s="4"/>
      <c r="E20" s="3"/>
      <c r="F20" s="3"/>
      <c r="G20" s="3"/>
      <c r="H20" s="5"/>
    </row>
    <row r="21" spans="1:8" ht="15.95" customHeight="1" x14ac:dyDescent="0.15">
      <c r="A21" s="3" t="s">
        <v>26</v>
      </c>
      <c r="B21" s="4"/>
      <c r="C21" s="3"/>
      <c r="D21" s="4"/>
      <c r="E21" s="3"/>
      <c r="F21" s="3"/>
      <c r="G21" s="3"/>
      <c r="H21" s="5"/>
    </row>
    <row r="22" spans="1:8" ht="15" customHeight="1" x14ac:dyDescent="0.15">
      <c r="A22" s="3" t="s">
        <v>27</v>
      </c>
      <c r="B22" s="4"/>
      <c r="C22" s="3"/>
      <c r="D22" s="4"/>
      <c r="E22" s="3"/>
      <c r="F22" s="3"/>
      <c r="G22" s="3"/>
      <c r="H22" s="5"/>
    </row>
    <row r="23" spans="1:8" x14ac:dyDescent="0.15">
      <c r="A23" s="3" t="s">
        <v>28</v>
      </c>
      <c r="B23" s="4" t="s">
        <v>29</v>
      </c>
      <c r="C23" s="3" t="s">
        <v>3</v>
      </c>
      <c r="D23" s="4" t="s">
        <v>30</v>
      </c>
      <c r="E23" s="3" t="s">
        <v>31</v>
      </c>
      <c r="F23" s="3" t="s">
        <v>32</v>
      </c>
      <c r="G23" s="3" t="s">
        <v>33</v>
      </c>
      <c r="H23" s="5" t="s">
        <v>34</v>
      </c>
    </row>
    <row r="24" spans="1:8" ht="27" x14ac:dyDescent="0.15">
      <c r="A24" s="3" t="s">
        <v>35</v>
      </c>
      <c r="B24" s="4" t="s">
        <v>36</v>
      </c>
      <c r="C24" s="3"/>
      <c r="D24" s="4" t="s">
        <v>37</v>
      </c>
      <c r="E24" s="3" t="s">
        <v>38</v>
      </c>
      <c r="F24" s="3">
        <f>5.8*60</f>
        <v>348</v>
      </c>
      <c r="G24" s="3"/>
      <c r="H24" s="5"/>
    </row>
    <row r="25" spans="1:8" ht="27" x14ac:dyDescent="0.15">
      <c r="A25" s="3" t="s">
        <v>39</v>
      </c>
      <c r="B25" s="4" t="s">
        <v>40</v>
      </c>
      <c r="C25" s="3"/>
      <c r="D25" s="4" t="s">
        <v>41</v>
      </c>
      <c r="E25" s="3" t="s">
        <v>38</v>
      </c>
      <c r="F25" s="3">
        <f>18.2*60</f>
        <v>1092</v>
      </c>
      <c r="G25" s="3"/>
      <c r="H25" s="5"/>
    </row>
    <row r="26" spans="1:8" ht="18" customHeight="1" x14ac:dyDescent="0.15">
      <c r="A26" s="3" t="s">
        <v>42</v>
      </c>
      <c r="B26" s="4" t="s">
        <v>43</v>
      </c>
      <c r="C26" s="3"/>
      <c r="D26" s="4" t="s">
        <v>44</v>
      </c>
      <c r="E26" s="3" t="s">
        <v>7</v>
      </c>
      <c r="F26" s="3">
        <f>1*60</f>
        <v>60</v>
      </c>
      <c r="G26" s="3"/>
      <c r="H26" s="5"/>
    </row>
    <row r="27" spans="1:8" ht="18" customHeight="1" x14ac:dyDescent="0.15">
      <c r="A27" s="3" t="s">
        <v>45</v>
      </c>
      <c r="B27" s="4" t="s">
        <v>46</v>
      </c>
      <c r="C27" s="3"/>
      <c r="D27" s="4" t="s">
        <v>44</v>
      </c>
      <c r="E27" s="3" t="s">
        <v>7</v>
      </c>
      <c r="F27" s="3">
        <f>1*60</f>
        <v>60</v>
      </c>
      <c r="G27" s="3"/>
      <c r="H27" s="5"/>
    </row>
    <row r="28" spans="1:8" ht="18" customHeight="1" x14ac:dyDescent="0.15">
      <c r="A28" s="3" t="s">
        <v>47</v>
      </c>
      <c r="B28" s="4" t="s">
        <v>48</v>
      </c>
      <c r="C28" s="3"/>
      <c r="D28" s="4" t="s">
        <v>44</v>
      </c>
      <c r="E28" s="3" t="s">
        <v>49</v>
      </c>
      <c r="F28" s="3">
        <f>2*60</f>
        <v>120</v>
      </c>
      <c r="G28" s="3"/>
      <c r="H28" s="5"/>
    </row>
    <row r="29" spans="1:8" ht="18" customHeight="1" x14ac:dyDescent="0.15">
      <c r="A29" s="3" t="s">
        <v>50</v>
      </c>
      <c r="B29" s="4" t="s">
        <v>51</v>
      </c>
      <c r="C29" s="3"/>
      <c r="D29" s="4" t="s">
        <v>44</v>
      </c>
      <c r="E29" s="3" t="s">
        <v>38</v>
      </c>
      <c r="F29" s="3">
        <f>2.2*60</f>
        <v>132</v>
      </c>
      <c r="G29" s="3"/>
      <c r="H29" s="5"/>
    </row>
    <row r="30" spans="1:8" ht="18" customHeight="1" x14ac:dyDescent="0.15">
      <c r="A30" s="3" t="s">
        <v>52</v>
      </c>
      <c r="B30" s="4" t="s">
        <v>53</v>
      </c>
      <c r="C30" s="3"/>
      <c r="D30" s="4" t="s">
        <v>54</v>
      </c>
      <c r="E30" s="3" t="s">
        <v>55</v>
      </c>
      <c r="F30" s="3">
        <f>1*60</f>
        <v>60</v>
      </c>
      <c r="G30" s="3"/>
      <c r="H30" s="5"/>
    </row>
    <row r="31" spans="1:8" x14ac:dyDescent="0.15">
      <c r="A31" s="3" t="s">
        <v>56</v>
      </c>
      <c r="B31" s="4"/>
      <c r="C31" s="3"/>
      <c r="D31" s="4"/>
      <c r="E31" s="3"/>
      <c r="F31" s="3"/>
      <c r="G31" s="3"/>
      <c r="H31" s="5"/>
    </row>
    <row r="32" spans="1:8" x14ac:dyDescent="0.15">
      <c r="A32" s="3" t="s">
        <v>57</v>
      </c>
      <c r="B32" s="4"/>
      <c r="C32" s="3"/>
      <c r="D32" s="4"/>
      <c r="E32" s="3"/>
      <c r="F32" s="3"/>
      <c r="G32" s="3"/>
      <c r="H32" s="5"/>
    </row>
    <row r="33" spans="1:8" x14ac:dyDescent="0.15">
      <c r="A33" s="3" t="s">
        <v>28</v>
      </c>
      <c r="B33" s="4" t="s">
        <v>29</v>
      </c>
      <c r="C33" s="3" t="s">
        <v>58</v>
      </c>
      <c r="D33" s="4" t="s">
        <v>30</v>
      </c>
      <c r="E33" s="3" t="s">
        <v>31</v>
      </c>
      <c r="F33" s="3" t="s">
        <v>32</v>
      </c>
      <c r="G33" s="3" t="s">
        <v>59</v>
      </c>
      <c r="H33" s="5" t="s">
        <v>34</v>
      </c>
    </row>
    <row r="34" spans="1:8" ht="66" customHeight="1" x14ac:dyDescent="0.15">
      <c r="A34" s="3" t="s">
        <v>35</v>
      </c>
      <c r="B34" s="4" t="s">
        <v>60</v>
      </c>
      <c r="C34" s="3" t="s">
        <v>61</v>
      </c>
      <c r="D34" s="4" t="s">
        <v>62</v>
      </c>
      <c r="E34" s="3" t="s">
        <v>38</v>
      </c>
      <c r="F34" s="3">
        <f>5.8*60</f>
        <v>348</v>
      </c>
      <c r="G34" s="3"/>
      <c r="H34" s="5"/>
    </row>
    <row r="35" spans="1:8" ht="59.1" customHeight="1" x14ac:dyDescent="0.15">
      <c r="A35" s="3" t="s">
        <v>39</v>
      </c>
      <c r="B35" s="4" t="s">
        <v>63</v>
      </c>
      <c r="C35" s="3" t="s">
        <v>61</v>
      </c>
      <c r="D35" s="4" t="s">
        <v>62</v>
      </c>
      <c r="E35" s="3" t="s">
        <v>38</v>
      </c>
      <c r="F35" s="3">
        <f>18.2*60</f>
        <v>1092</v>
      </c>
      <c r="G35" s="3"/>
      <c r="H35" s="5"/>
    </row>
    <row r="36" spans="1:8" ht="48.95" customHeight="1" x14ac:dyDescent="0.15">
      <c r="A36" s="3" t="s">
        <v>42</v>
      </c>
      <c r="B36" s="4" t="s">
        <v>64</v>
      </c>
      <c r="C36" s="3" t="s">
        <v>61</v>
      </c>
      <c r="D36" s="4" t="s">
        <v>65</v>
      </c>
      <c r="E36" s="3" t="s">
        <v>38</v>
      </c>
      <c r="F36" s="3">
        <f>60*5.8</f>
        <v>348</v>
      </c>
      <c r="G36" s="3"/>
      <c r="H36" s="5"/>
    </row>
    <row r="37" spans="1:8" ht="45" customHeight="1" x14ac:dyDescent="0.15">
      <c r="A37" s="3" t="s">
        <v>45</v>
      </c>
      <c r="B37" s="4" t="s">
        <v>66</v>
      </c>
      <c r="C37" s="3" t="s">
        <v>67</v>
      </c>
      <c r="D37" s="4" t="s">
        <v>68</v>
      </c>
      <c r="E37" s="3" t="s">
        <v>69</v>
      </c>
      <c r="F37" s="3">
        <f>60*68</f>
        <v>4080</v>
      </c>
      <c r="G37" s="3"/>
      <c r="H37" s="5"/>
    </row>
    <row r="38" spans="1:8" ht="54" x14ac:dyDescent="0.15">
      <c r="A38" s="3" t="s">
        <v>47</v>
      </c>
      <c r="B38" s="4" t="s">
        <v>70</v>
      </c>
      <c r="C38" s="3"/>
      <c r="D38" s="4" t="s">
        <v>71</v>
      </c>
      <c r="E38" s="3" t="s">
        <v>72</v>
      </c>
      <c r="F38" s="3">
        <v>60</v>
      </c>
      <c r="G38" s="3"/>
      <c r="H38" s="5"/>
    </row>
    <row r="39" spans="1:8" ht="21" customHeight="1" x14ac:dyDescent="0.15">
      <c r="A39" s="3" t="s">
        <v>50</v>
      </c>
      <c r="B39" s="4" t="s">
        <v>73</v>
      </c>
      <c r="C39" s="3"/>
      <c r="D39" s="4" t="s">
        <v>73</v>
      </c>
      <c r="E39" s="3" t="s">
        <v>72</v>
      </c>
      <c r="F39" s="3">
        <v>60</v>
      </c>
      <c r="G39" s="3"/>
      <c r="H39" s="5"/>
    </row>
    <row r="40" spans="1:8" ht="40.5" x14ac:dyDescent="0.15">
      <c r="A40" s="3" t="s">
        <v>52</v>
      </c>
      <c r="B40" s="4" t="s">
        <v>74</v>
      </c>
      <c r="C40" s="3" t="s">
        <v>61</v>
      </c>
      <c r="D40" s="4" t="s">
        <v>65</v>
      </c>
      <c r="E40" s="3" t="s">
        <v>38</v>
      </c>
      <c r="F40" s="3">
        <f>60*18.2</f>
        <v>1092</v>
      </c>
      <c r="G40" s="3"/>
      <c r="H40" s="5"/>
    </row>
    <row r="41" spans="1:8" ht="30.95" customHeight="1" x14ac:dyDescent="0.15">
      <c r="A41" s="3" t="s">
        <v>75</v>
      </c>
      <c r="B41" s="4" t="s">
        <v>76</v>
      </c>
      <c r="C41" s="3" t="s">
        <v>67</v>
      </c>
      <c r="D41" s="4" t="s">
        <v>77</v>
      </c>
      <c r="E41" s="3" t="s">
        <v>69</v>
      </c>
      <c r="F41" s="3">
        <f>60*142</f>
        <v>8520</v>
      </c>
      <c r="G41" s="3"/>
      <c r="H41" s="5"/>
    </row>
    <row r="42" spans="1:8" ht="33.950000000000003" customHeight="1" x14ac:dyDescent="0.15">
      <c r="A42" s="3" t="s">
        <v>78</v>
      </c>
      <c r="B42" s="4" t="s">
        <v>79</v>
      </c>
      <c r="C42" s="3" t="s">
        <v>80</v>
      </c>
      <c r="D42" s="4" t="s">
        <v>81</v>
      </c>
      <c r="E42" s="3" t="s">
        <v>38</v>
      </c>
      <c r="F42" s="3">
        <f>(1.2*10.1+8.7)*60</f>
        <v>1249.2</v>
      </c>
      <c r="G42" s="3"/>
      <c r="H42" s="5"/>
    </row>
    <row r="43" spans="1:8" ht="27" x14ac:dyDescent="0.15">
      <c r="A43" s="3" t="s">
        <v>82</v>
      </c>
      <c r="B43" s="4" t="s">
        <v>83</v>
      </c>
      <c r="C43" s="3"/>
      <c r="D43" s="4" t="s">
        <v>84</v>
      </c>
      <c r="E43" s="3" t="s">
        <v>72</v>
      </c>
      <c r="F43" s="3">
        <f>60*1.5</f>
        <v>90</v>
      </c>
      <c r="G43" s="3"/>
      <c r="H43" s="5"/>
    </row>
    <row r="44" spans="1:8" ht="18.95" customHeight="1" x14ac:dyDescent="0.15">
      <c r="A44" s="3" t="s">
        <v>85</v>
      </c>
      <c r="B44" s="4" t="s">
        <v>86</v>
      </c>
      <c r="C44" s="3" t="s">
        <v>87</v>
      </c>
      <c r="D44" s="4" t="s">
        <v>88</v>
      </c>
      <c r="E44" s="3" t="s">
        <v>89</v>
      </c>
      <c r="F44" s="3">
        <f>60*2</f>
        <v>120</v>
      </c>
      <c r="G44" s="3"/>
      <c r="H44" s="5"/>
    </row>
    <row r="45" spans="1:8" ht="18.95" customHeight="1" x14ac:dyDescent="0.15">
      <c r="A45" s="3" t="s">
        <v>90</v>
      </c>
      <c r="B45" s="4" t="s">
        <v>91</v>
      </c>
      <c r="C45" s="3" t="s">
        <v>87</v>
      </c>
      <c r="D45" s="4" t="s">
        <v>92</v>
      </c>
      <c r="E45" s="3" t="s">
        <v>89</v>
      </c>
      <c r="F45" s="3">
        <f>60*2</f>
        <v>120</v>
      </c>
      <c r="G45" s="3"/>
      <c r="H45" s="5"/>
    </row>
    <row r="46" spans="1:8" ht="18.95" customHeight="1" x14ac:dyDescent="0.15">
      <c r="A46" s="3" t="s">
        <v>93</v>
      </c>
      <c r="B46" s="4" t="s">
        <v>94</v>
      </c>
      <c r="C46" s="3"/>
      <c r="D46" s="4" t="s">
        <v>95</v>
      </c>
      <c r="E46" s="3" t="s">
        <v>89</v>
      </c>
      <c r="F46" s="3">
        <v>60</v>
      </c>
      <c r="G46" s="3"/>
      <c r="H46" s="5"/>
    </row>
    <row r="47" spans="1:8" ht="18.95" customHeight="1" x14ac:dyDescent="0.15">
      <c r="A47" s="3" t="s">
        <v>96</v>
      </c>
      <c r="B47" s="4" t="s">
        <v>97</v>
      </c>
      <c r="C47" s="3"/>
      <c r="D47" s="4" t="s">
        <v>98</v>
      </c>
      <c r="E47" s="3" t="s">
        <v>99</v>
      </c>
      <c r="F47" s="3">
        <f>2*60</f>
        <v>120</v>
      </c>
      <c r="G47" s="3"/>
      <c r="H47" s="5"/>
    </row>
    <row r="48" spans="1:8" ht="18.95" customHeight="1" x14ac:dyDescent="0.15">
      <c r="A48" s="3" t="s">
        <v>100</v>
      </c>
      <c r="B48" s="4" t="s">
        <v>101</v>
      </c>
      <c r="C48" s="3" t="s">
        <v>87</v>
      </c>
      <c r="D48" s="4" t="s">
        <v>102</v>
      </c>
      <c r="E48" s="3" t="s">
        <v>89</v>
      </c>
      <c r="F48" s="3">
        <v>60</v>
      </c>
      <c r="G48" s="3"/>
      <c r="H48" s="5"/>
    </row>
    <row r="49" spans="1:8" ht="18.95" customHeight="1" x14ac:dyDescent="0.15">
      <c r="A49" s="3" t="s">
        <v>103</v>
      </c>
      <c r="B49" s="4" t="s">
        <v>104</v>
      </c>
      <c r="C49" s="3" t="s">
        <v>87</v>
      </c>
      <c r="D49" s="4" t="s">
        <v>105</v>
      </c>
      <c r="E49" s="3" t="s">
        <v>89</v>
      </c>
      <c r="F49" s="3">
        <v>60</v>
      </c>
      <c r="G49" s="3"/>
      <c r="H49" s="5"/>
    </row>
    <row r="50" spans="1:8" ht="18.95" customHeight="1" x14ac:dyDescent="0.15">
      <c r="A50" s="3" t="s">
        <v>106</v>
      </c>
      <c r="B50" s="4" t="s">
        <v>107</v>
      </c>
      <c r="C50" s="3" t="s">
        <v>87</v>
      </c>
      <c r="D50" s="4" t="s">
        <v>108</v>
      </c>
      <c r="E50" s="3" t="s">
        <v>89</v>
      </c>
      <c r="F50" s="3">
        <v>60</v>
      </c>
      <c r="G50" s="3"/>
      <c r="H50" s="5"/>
    </row>
    <row r="51" spans="1:8" ht="18.95" customHeight="1" x14ac:dyDescent="0.15">
      <c r="A51" s="3" t="s">
        <v>109</v>
      </c>
      <c r="B51" s="4" t="s">
        <v>110</v>
      </c>
      <c r="C51" s="3" t="s">
        <v>87</v>
      </c>
      <c r="D51" s="4" t="s">
        <v>111</v>
      </c>
      <c r="E51" s="3" t="s">
        <v>89</v>
      </c>
      <c r="F51" s="3">
        <f>2*60</f>
        <v>120</v>
      </c>
      <c r="G51" s="3"/>
      <c r="H51" s="5"/>
    </row>
    <row r="52" spans="1:8" ht="21.95" customHeight="1" x14ac:dyDescent="0.15">
      <c r="A52" s="3" t="s">
        <v>112</v>
      </c>
      <c r="B52" s="4" t="s">
        <v>113</v>
      </c>
      <c r="C52" s="3" t="s">
        <v>87</v>
      </c>
      <c r="D52" s="4" t="s">
        <v>114</v>
      </c>
      <c r="E52" s="3" t="s">
        <v>89</v>
      </c>
      <c r="F52" s="3">
        <f>3*60</f>
        <v>180</v>
      </c>
      <c r="G52" s="3"/>
      <c r="H52" s="5"/>
    </row>
    <row r="53" spans="1:8" ht="48" customHeight="1" x14ac:dyDescent="0.15">
      <c r="A53" s="3" t="s">
        <v>115</v>
      </c>
      <c r="B53" s="4" t="s">
        <v>116</v>
      </c>
      <c r="C53" s="3" t="s">
        <v>117</v>
      </c>
      <c r="D53" s="4" t="s">
        <v>118</v>
      </c>
      <c r="E53" s="3" t="s">
        <v>7</v>
      </c>
      <c r="F53" s="3">
        <v>60</v>
      </c>
      <c r="G53" s="3"/>
      <c r="H53" s="5"/>
    </row>
    <row r="54" spans="1:8" ht="27" x14ac:dyDescent="0.15">
      <c r="A54" s="3" t="s">
        <v>119</v>
      </c>
      <c r="B54" s="4" t="s">
        <v>120</v>
      </c>
      <c r="C54" s="3" t="s">
        <v>117</v>
      </c>
      <c r="D54" s="4" t="s">
        <v>121</v>
      </c>
      <c r="E54" s="3" t="s">
        <v>7</v>
      </c>
      <c r="F54" s="3">
        <v>60</v>
      </c>
      <c r="G54" s="3"/>
      <c r="H54" s="5"/>
    </row>
    <row r="55" spans="1:8" x14ac:dyDescent="0.15">
      <c r="A55" s="3" t="s">
        <v>56</v>
      </c>
      <c r="B55" s="4"/>
      <c r="C55" s="3"/>
      <c r="D55" s="4"/>
      <c r="E55" s="3"/>
      <c r="F55" s="3"/>
      <c r="G55" s="3"/>
      <c r="H55" s="5"/>
    </row>
    <row r="56" spans="1:8" ht="14.1" customHeight="1" x14ac:dyDescent="0.15">
      <c r="A56" s="3" t="s">
        <v>122</v>
      </c>
      <c r="B56" s="4"/>
      <c r="C56" s="3"/>
      <c r="D56" s="4"/>
      <c r="E56" s="3"/>
      <c r="F56" s="3"/>
      <c r="G56" s="3"/>
      <c r="H56" s="5"/>
    </row>
    <row r="57" spans="1:8" ht="27" x14ac:dyDescent="0.15">
      <c r="A57" s="3" t="s">
        <v>35</v>
      </c>
      <c r="B57" s="4" t="s">
        <v>123</v>
      </c>
      <c r="C57" s="3" t="s">
        <v>80</v>
      </c>
      <c r="D57" s="4" t="s">
        <v>81</v>
      </c>
      <c r="E57" s="3" t="s">
        <v>38</v>
      </c>
      <c r="F57" s="3">
        <f>56*60</f>
        <v>3360</v>
      </c>
      <c r="G57" s="3"/>
      <c r="H57" s="5"/>
    </row>
    <row r="58" spans="1:8" ht="30" customHeight="1" x14ac:dyDescent="0.15">
      <c r="A58" s="3" t="s">
        <v>39</v>
      </c>
      <c r="B58" s="4" t="s">
        <v>124</v>
      </c>
      <c r="C58" s="3" t="s">
        <v>80</v>
      </c>
      <c r="D58" s="4" t="s">
        <v>81</v>
      </c>
      <c r="E58" s="3" t="s">
        <v>38</v>
      </c>
      <c r="F58" s="3">
        <f>20*60</f>
        <v>1200</v>
      </c>
      <c r="G58" s="3"/>
      <c r="H58" s="5"/>
    </row>
    <row r="59" spans="1:8" ht="15.95" customHeight="1" x14ac:dyDescent="0.15">
      <c r="A59" s="3" t="s">
        <v>42</v>
      </c>
      <c r="B59" s="4" t="s">
        <v>125</v>
      </c>
      <c r="C59" s="3"/>
      <c r="D59" s="4" t="s">
        <v>126</v>
      </c>
      <c r="E59" s="3" t="s">
        <v>7</v>
      </c>
      <c r="F59" s="3">
        <v>1</v>
      </c>
      <c r="G59" s="3"/>
      <c r="H59" s="5"/>
    </row>
    <row r="60" spans="1:8" ht="30.95" customHeight="1" x14ac:dyDescent="0.15">
      <c r="A60" s="3" t="s">
        <v>45</v>
      </c>
      <c r="B60" s="4" t="s">
        <v>127</v>
      </c>
      <c r="C60" s="3" t="s">
        <v>80</v>
      </c>
      <c r="D60" s="4" t="s">
        <v>81</v>
      </c>
      <c r="E60" s="3" t="s">
        <v>38</v>
      </c>
      <c r="F60" s="3">
        <f>35*3*6</f>
        <v>630</v>
      </c>
      <c r="G60" s="3"/>
      <c r="H60" s="5"/>
    </row>
    <row r="61" spans="1:8" ht="45.95" customHeight="1" x14ac:dyDescent="0.15">
      <c r="A61" s="3" t="s">
        <v>47</v>
      </c>
      <c r="B61" s="4" t="s">
        <v>128</v>
      </c>
      <c r="C61" s="3" t="s">
        <v>80</v>
      </c>
      <c r="D61" s="4" t="s">
        <v>81</v>
      </c>
      <c r="E61" s="3" t="s">
        <v>38</v>
      </c>
      <c r="F61" s="3">
        <f>76*6</f>
        <v>456</v>
      </c>
      <c r="G61" s="3"/>
      <c r="H61" s="5"/>
    </row>
    <row r="62" spans="1:8" ht="32.1" customHeight="1" x14ac:dyDescent="0.15">
      <c r="A62" s="3" t="s">
        <v>50</v>
      </c>
      <c r="B62" s="4" t="s">
        <v>129</v>
      </c>
      <c r="C62" s="3" t="s">
        <v>80</v>
      </c>
      <c r="D62" s="4" t="s">
        <v>81</v>
      </c>
      <c r="E62" s="3" t="s">
        <v>38</v>
      </c>
      <c r="F62" s="3">
        <f>(16*3+25)*6</f>
        <v>438</v>
      </c>
      <c r="G62" s="3"/>
      <c r="H62" s="5"/>
    </row>
    <row r="63" spans="1:8" x14ac:dyDescent="0.15">
      <c r="A63" s="3" t="s">
        <v>130</v>
      </c>
      <c r="B63" s="4"/>
      <c r="C63" s="3"/>
      <c r="D63" s="4"/>
      <c r="E63" s="3"/>
      <c r="F63" s="3"/>
      <c r="G63" s="3"/>
      <c r="H63" s="5"/>
    </row>
    <row r="64" spans="1:8" x14ac:dyDescent="0.15">
      <c r="A64" s="3" t="s">
        <v>131</v>
      </c>
      <c r="B64" s="4"/>
      <c r="C64" s="3"/>
      <c r="D64" s="4"/>
      <c r="E64" s="3"/>
      <c r="F64" s="3"/>
      <c r="G64" s="3"/>
      <c r="H64" s="5"/>
    </row>
    <row r="65" spans="1:8" x14ac:dyDescent="0.15">
      <c r="A65" s="3" t="s">
        <v>35</v>
      </c>
      <c r="B65" s="4" t="s">
        <v>132</v>
      </c>
      <c r="C65" s="3"/>
      <c r="D65" s="4" t="s">
        <v>133</v>
      </c>
      <c r="E65" s="3" t="s">
        <v>7</v>
      </c>
      <c r="F65" s="3">
        <v>60</v>
      </c>
      <c r="G65" s="3"/>
      <c r="H65" s="5"/>
    </row>
    <row r="66" spans="1:8" ht="27" x14ac:dyDescent="0.15">
      <c r="A66" s="3" t="s">
        <v>39</v>
      </c>
      <c r="B66" s="4" t="s">
        <v>134</v>
      </c>
      <c r="C66" s="3" t="s">
        <v>135</v>
      </c>
      <c r="D66" s="4" t="s">
        <v>136</v>
      </c>
      <c r="E66" s="3" t="s">
        <v>49</v>
      </c>
      <c r="F66" s="3">
        <v>60</v>
      </c>
      <c r="G66" s="3"/>
      <c r="H66" s="5"/>
    </row>
    <row r="67" spans="1:8" ht="18" customHeight="1" x14ac:dyDescent="0.15">
      <c r="A67" s="3" t="s">
        <v>42</v>
      </c>
      <c r="B67" s="4" t="s">
        <v>137</v>
      </c>
      <c r="C67" s="3" t="s">
        <v>117</v>
      </c>
      <c r="D67" s="4" t="s">
        <v>117</v>
      </c>
      <c r="E67" s="3" t="s">
        <v>72</v>
      </c>
      <c r="F67" s="3">
        <f>45*60</f>
        <v>2700</v>
      </c>
      <c r="G67" s="3"/>
      <c r="H67" s="5"/>
    </row>
    <row r="68" spans="1:8" ht="18" customHeight="1" x14ac:dyDescent="0.15">
      <c r="A68" s="3" t="s">
        <v>45</v>
      </c>
      <c r="B68" s="4" t="s">
        <v>138</v>
      </c>
      <c r="C68" s="3" t="s">
        <v>117</v>
      </c>
      <c r="D68" s="4" t="s">
        <v>139</v>
      </c>
      <c r="E68" s="3" t="s">
        <v>89</v>
      </c>
      <c r="F68" s="3">
        <f>3*60</f>
        <v>180</v>
      </c>
      <c r="G68" s="3"/>
      <c r="H68" s="5"/>
    </row>
    <row r="69" spans="1:8" ht="18" customHeight="1" x14ac:dyDescent="0.15">
      <c r="A69" s="3" t="s">
        <v>47</v>
      </c>
      <c r="B69" s="4" t="s">
        <v>140</v>
      </c>
      <c r="C69" s="3"/>
      <c r="D69" s="4" t="s">
        <v>141</v>
      </c>
      <c r="E69" s="3" t="s">
        <v>7</v>
      </c>
      <c r="F69" s="3">
        <v>60</v>
      </c>
      <c r="G69" s="3"/>
      <c r="H69" s="5"/>
    </row>
    <row r="70" spans="1:8" ht="18" customHeight="1" x14ac:dyDescent="0.15">
      <c r="A70" s="3" t="s">
        <v>50</v>
      </c>
      <c r="B70" s="4" t="s">
        <v>142</v>
      </c>
      <c r="C70" s="3" t="s">
        <v>143</v>
      </c>
      <c r="D70" s="4" t="s">
        <v>143</v>
      </c>
      <c r="E70" s="3" t="s">
        <v>72</v>
      </c>
      <c r="F70" s="3">
        <f>45*60</f>
        <v>2700</v>
      </c>
      <c r="G70" s="3"/>
      <c r="H70" s="5"/>
    </row>
    <row r="71" spans="1:8" ht="18" customHeight="1" x14ac:dyDescent="0.15">
      <c r="A71" s="3" t="s">
        <v>52</v>
      </c>
      <c r="B71" s="4" t="s">
        <v>144</v>
      </c>
      <c r="C71" s="3" t="s">
        <v>143</v>
      </c>
      <c r="D71" s="4" t="s">
        <v>143</v>
      </c>
      <c r="E71" s="3" t="s">
        <v>72</v>
      </c>
      <c r="F71" s="3">
        <f>68*60</f>
        <v>4080</v>
      </c>
      <c r="G71" s="3"/>
      <c r="H71" s="5"/>
    </row>
    <row r="72" spans="1:8" ht="18" customHeight="1" x14ac:dyDescent="0.15">
      <c r="A72" s="3" t="s">
        <v>75</v>
      </c>
      <c r="B72" s="4" t="s">
        <v>145</v>
      </c>
      <c r="C72" s="3" t="s">
        <v>146</v>
      </c>
      <c r="D72" s="4" t="s">
        <v>146</v>
      </c>
      <c r="E72" s="3" t="s">
        <v>89</v>
      </c>
      <c r="F72" s="3">
        <f>2*60</f>
        <v>120</v>
      </c>
      <c r="G72" s="3"/>
      <c r="H72" s="5"/>
    </row>
    <row r="73" spans="1:8" ht="18" customHeight="1" x14ac:dyDescent="0.15">
      <c r="A73" s="3" t="s">
        <v>78</v>
      </c>
      <c r="B73" s="4" t="s">
        <v>147</v>
      </c>
      <c r="C73" s="3" t="s">
        <v>146</v>
      </c>
      <c r="D73" s="4" t="s">
        <v>146</v>
      </c>
      <c r="E73" s="3" t="s">
        <v>89</v>
      </c>
      <c r="F73" s="3">
        <f>2*60</f>
        <v>120</v>
      </c>
      <c r="G73" s="3"/>
      <c r="H73" s="5"/>
    </row>
    <row r="74" spans="1:8" ht="18" customHeight="1" x14ac:dyDescent="0.15">
      <c r="A74" s="3" t="s">
        <v>82</v>
      </c>
      <c r="B74" s="4" t="s">
        <v>148</v>
      </c>
      <c r="C74" s="3" t="s">
        <v>149</v>
      </c>
      <c r="D74" s="4" t="s">
        <v>150</v>
      </c>
      <c r="E74" s="3" t="s">
        <v>89</v>
      </c>
      <c r="F74" s="3">
        <v>120</v>
      </c>
      <c r="G74" s="3"/>
      <c r="H74" s="5"/>
    </row>
    <row r="75" spans="1:8" ht="18" customHeight="1" x14ac:dyDescent="0.15">
      <c r="A75" s="3" t="s">
        <v>151</v>
      </c>
      <c r="B75" s="4"/>
      <c r="C75" s="3"/>
      <c r="D75" s="4"/>
      <c r="E75" s="3"/>
      <c r="F75" s="3"/>
      <c r="G75" s="3"/>
      <c r="H75" s="5"/>
    </row>
    <row r="76" spans="1:8" ht="18" customHeight="1" x14ac:dyDescent="0.15">
      <c r="A76" s="3" t="s">
        <v>152</v>
      </c>
      <c r="B76" s="4"/>
      <c r="C76" s="3"/>
      <c r="D76" s="4"/>
      <c r="E76" s="3"/>
      <c r="F76" s="3"/>
      <c r="G76" s="3"/>
      <c r="H76" s="5"/>
    </row>
    <row r="77" spans="1:8" x14ac:dyDescent="0.15">
      <c r="A77" s="3" t="s">
        <v>28</v>
      </c>
      <c r="B77" s="4" t="s">
        <v>29</v>
      </c>
      <c r="C77" s="3" t="s">
        <v>3</v>
      </c>
      <c r="D77" s="4" t="s">
        <v>30</v>
      </c>
      <c r="E77" s="3" t="s">
        <v>31</v>
      </c>
      <c r="F77" s="3" t="s">
        <v>32</v>
      </c>
      <c r="G77" s="3" t="s">
        <v>59</v>
      </c>
      <c r="H77" s="5" t="s">
        <v>34</v>
      </c>
    </row>
    <row r="78" spans="1:8" ht="18" customHeight="1" x14ac:dyDescent="0.15">
      <c r="A78" s="3">
        <v>1</v>
      </c>
      <c r="B78" s="4" t="s">
        <v>153</v>
      </c>
      <c r="C78" s="3"/>
      <c r="D78" s="4" t="s">
        <v>154</v>
      </c>
      <c r="E78" s="3" t="s">
        <v>7</v>
      </c>
      <c r="F78" s="3">
        <v>1</v>
      </c>
      <c r="G78" s="3"/>
      <c r="H78" s="5"/>
    </row>
    <row r="79" spans="1:8" ht="27" x14ac:dyDescent="0.15">
      <c r="A79" s="3">
        <v>2</v>
      </c>
      <c r="B79" s="4" t="s">
        <v>155</v>
      </c>
      <c r="C79" s="3"/>
      <c r="D79" s="4" t="s">
        <v>156</v>
      </c>
      <c r="E79" s="3" t="s">
        <v>7</v>
      </c>
      <c r="F79" s="3">
        <v>1</v>
      </c>
      <c r="G79" s="3"/>
      <c r="H79" s="5"/>
    </row>
    <row r="80" spans="1:8" ht="74.099999999999994" customHeight="1" x14ac:dyDescent="0.15">
      <c r="A80" s="3">
        <v>3</v>
      </c>
      <c r="B80" s="4" t="s">
        <v>157</v>
      </c>
      <c r="C80" s="3"/>
      <c r="D80" s="4" t="s">
        <v>158</v>
      </c>
      <c r="E80" s="3" t="s">
        <v>7</v>
      </c>
      <c r="F80" s="3">
        <v>1</v>
      </c>
      <c r="G80" s="3"/>
      <c r="H80" s="5"/>
    </row>
    <row r="81" spans="1:8" ht="27" x14ac:dyDescent="0.15">
      <c r="A81" s="3">
        <v>4</v>
      </c>
      <c r="B81" s="4" t="s">
        <v>159</v>
      </c>
      <c r="C81" s="3"/>
      <c r="D81" s="4" t="s">
        <v>160</v>
      </c>
      <c r="E81" s="3" t="s">
        <v>7</v>
      </c>
      <c r="F81" s="3">
        <v>1</v>
      </c>
      <c r="G81" s="3"/>
      <c r="H81" s="5"/>
    </row>
    <row r="82" spans="1:8" x14ac:dyDescent="0.15">
      <c r="A82" s="3" t="s">
        <v>56</v>
      </c>
      <c r="B82" s="4"/>
      <c r="C82" s="3"/>
      <c r="D82" s="4"/>
      <c r="E82" s="3"/>
      <c r="F82" s="3"/>
      <c r="G82" s="3"/>
      <c r="H82" s="5"/>
    </row>
  </sheetData>
  <mergeCells count="3">
    <mergeCell ref="A1:H1"/>
    <mergeCell ref="B17:H17"/>
    <mergeCell ref="B18:H18"/>
  </mergeCells>
  <phoneticPr fontId="3" type="noConversion"/>
  <pageMargins left="0.24" right="0.2" top="0.51" bottom="0.28000000000000003" header="0.2" footer="0.0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0"/>
  <sheetViews>
    <sheetView workbookViewId="0">
      <selection activeCell="A4" sqref="A4"/>
    </sheetView>
  </sheetViews>
  <sheetFormatPr defaultColWidth="9" defaultRowHeight="13.5" x14ac:dyDescent="0.15"/>
  <cols>
    <col min="1" max="1" width="6.125" customWidth="1"/>
    <col min="2" max="2" width="25.875" customWidth="1"/>
    <col min="4" max="4" width="19.625" style="1" customWidth="1"/>
    <col min="8" max="8" width="12" style="2" customWidth="1"/>
  </cols>
  <sheetData>
    <row r="1" spans="1:8" ht="18" customHeight="1" x14ac:dyDescent="0.15">
      <c r="A1" s="7" t="s">
        <v>0</v>
      </c>
      <c r="B1" s="8"/>
      <c r="C1" s="8"/>
      <c r="D1" s="8"/>
      <c r="E1" s="8"/>
      <c r="F1" s="8"/>
      <c r="G1" s="8"/>
      <c r="H1" s="8"/>
    </row>
    <row r="2" spans="1:8" ht="18" customHeight="1" x14ac:dyDescent="0.15">
      <c r="A2" s="3" t="s">
        <v>1</v>
      </c>
      <c r="B2" s="3"/>
      <c r="C2" s="3"/>
      <c r="D2" s="4"/>
      <c r="E2" s="3"/>
      <c r="F2" s="3"/>
      <c r="G2" s="3"/>
      <c r="H2" s="5"/>
    </row>
    <row r="3" spans="1:8" ht="18" customHeight="1" x14ac:dyDescent="0.15">
      <c r="A3" s="15" t="s">
        <v>187</v>
      </c>
      <c r="B3" s="3"/>
      <c r="C3" s="3"/>
      <c r="D3" s="4"/>
      <c r="E3" s="3"/>
      <c r="F3" s="3"/>
      <c r="G3" s="3"/>
      <c r="H3" s="5"/>
    </row>
    <row r="4" spans="1:8" ht="18" customHeight="1" x14ac:dyDescent="0.15">
      <c r="A4" s="3" t="s">
        <v>22</v>
      </c>
      <c r="B4" s="3"/>
      <c r="C4" s="3"/>
      <c r="D4" s="4"/>
      <c r="E4" s="3"/>
      <c r="F4" s="3"/>
      <c r="G4" s="3"/>
      <c r="H4" s="5"/>
    </row>
    <row r="5" spans="1:8" ht="18" customHeight="1" x14ac:dyDescent="0.15">
      <c r="A5" s="3" t="s">
        <v>2</v>
      </c>
      <c r="B5" s="3"/>
      <c r="C5" s="3"/>
      <c r="D5" s="4" t="s">
        <v>3</v>
      </c>
      <c r="E5" s="3"/>
      <c r="F5" s="3"/>
      <c r="G5" s="3"/>
      <c r="H5" s="5" t="s">
        <v>4</v>
      </c>
    </row>
    <row r="6" spans="1:8" ht="18" customHeight="1" x14ac:dyDescent="0.15">
      <c r="A6" s="3" t="s">
        <v>5</v>
      </c>
      <c r="B6" s="3" t="s">
        <v>161</v>
      </c>
      <c r="C6" s="3"/>
      <c r="D6" s="4"/>
      <c r="E6" s="3"/>
      <c r="F6" s="3" t="s">
        <v>7</v>
      </c>
      <c r="G6" s="3"/>
      <c r="H6" s="5"/>
    </row>
    <row r="7" spans="1:8" ht="18" customHeight="1" x14ac:dyDescent="0.15">
      <c r="A7" s="3" t="s">
        <v>8</v>
      </c>
      <c r="B7" s="3" t="s">
        <v>162</v>
      </c>
      <c r="C7" s="3"/>
      <c r="D7" s="4"/>
      <c r="E7" s="3"/>
      <c r="F7" s="3" t="s">
        <v>7</v>
      </c>
      <c r="G7" s="3"/>
      <c r="H7" s="5"/>
    </row>
    <row r="8" spans="1:8" ht="18" customHeight="1" x14ac:dyDescent="0.15">
      <c r="A8" s="3" t="s">
        <v>10</v>
      </c>
      <c r="B8" s="3" t="s">
        <v>163</v>
      </c>
      <c r="C8" s="3"/>
      <c r="D8" s="4"/>
      <c r="E8" s="3"/>
      <c r="F8" s="3" t="s">
        <v>7</v>
      </c>
      <c r="G8" s="3"/>
      <c r="H8" s="5"/>
    </row>
    <row r="9" spans="1:8" ht="18" customHeight="1" x14ac:dyDescent="0.15">
      <c r="A9" s="3" t="s">
        <v>12</v>
      </c>
      <c r="B9" s="3" t="s">
        <v>164</v>
      </c>
      <c r="C9" s="3"/>
      <c r="D9" s="4"/>
      <c r="E9" s="3"/>
      <c r="F9" s="3" t="s">
        <v>7</v>
      </c>
      <c r="G9" s="3"/>
      <c r="H9" s="5"/>
    </row>
    <row r="10" spans="1:8" ht="18" customHeight="1" x14ac:dyDescent="0.15">
      <c r="A10" s="3" t="s">
        <v>14</v>
      </c>
      <c r="B10" s="3" t="s">
        <v>165</v>
      </c>
      <c r="C10" s="3"/>
      <c r="D10" s="4"/>
      <c r="E10" s="3"/>
      <c r="F10" s="3" t="s">
        <v>7</v>
      </c>
      <c r="G10" s="3"/>
      <c r="H10" s="5"/>
    </row>
    <row r="11" spans="1:8" ht="18" customHeight="1" x14ac:dyDescent="0.15">
      <c r="A11" s="3" t="s">
        <v>166</v>
      </c>
      <c r="B11" s="3" t="s">
        <v>167</v>
      </c>
      <c r="C11" s="3"/>
      <c r="D11" s="4"/>
      <c r="E11" s="3"/>
      <c r="F11" s="3"/>
      <c r="G11" s="3"/>
      <c r="H11" s="5"/>
    </row>
    <row r="12" spans="1:8" ht="18" customHeight="1" x14ac:dyDescent="0.15">
      <c r="A12" s="3"/>
      <c r="B12" s="3"/>
      <c r="C12" s="3"/>
      <c r="D12" s="4"/>
      <c r="E12" s="3"/>
      <c r="F12" s="3"/>
      <c r="G12" s="3"/>
      <c r="H12" s="5"/>
    </row>
    <row r="13" spans="1:8" ht="18" customHeight="1" x14ac:dyDescent="0.15">
      <c r="A13" s="3" t="s">
        <v>168</v>
      </c>
      <c r="B13" s="3" t="s">
        <v>17</v>
      </c>
      <c r="C13" s="3"/>
      <c r="D13" s="4"/>
      <c r="E13" s="3"/>
      <c r="F13" s="3" t="s">
        <v>7</v>
      </c>
      <c r="G13" s="3"/>
      <c r="H13" s="5"/>
    </row>
    <row r="14" spans="1:8" ht="18" customHeight="1" x14ac:dyDescent="0.15">
      <c r="A14" s="3" t="s">
        <v>16</v>
      </c>
      <c r="B14" s="3" t="s">
        <v>19</v>
      </c>
      <c r="C14" s="3"/>
      <c r="D14" s="4"/>
      <c r="E14" s="3"/>
      <c r="F14" s="3" t="s">
        <v>7</v>
      </c>
      <c r="G14" s="3"/>
      <c r="H14" s="5"/>
    </row>
    <row r="15" spans="1:8" ht="18" customHeight="1" x14ac:dyDescent="0.15">
      <c r="A15" s="3" t="s">
        <v>169</v>
      </c>
      <c r="B15" s="4" t="s">
        <v>21</v>
      </c>
      <c r="C15" s="3"/>
      <c r="D15" s="4"/>
      <c r="E15" s="3"/>
      <c r="F15" s="3" t="s">
        <v>7</v>
      </c>
      <c r="G15" s="3"/>
      <c r="H15" s="5"/>
    </row>
    <row r="16" spans="1:8" ht="18" customHeight="1" x14ac:dyDescent="0.15">
      <c r="A16" s="3"/>
      <c r="B16" s="3" t="s">
        <v>22</v>
      </c>
      <c r="C16" s="3"/>
      <c r="D16" s="4" t="s">
        <v>22</v>
      </c>
      <c r="E16" s="3"/>
      <c r="F16" s="3"/>
      <c r="G16" s="3" t="s">
        <v>22</v>
      </c>
      <c r="H16" s="5" t="s">
        <v>22</v>
      </c>
    </row>
    <row r="17" spans="1:8" ht="18" customHeight="1" x14ac:dyDescent="0.15">
      <c r="A17" s="3" t="s">
        <v>23</v>
      </c>
      <c r="B17" s="12" t="s">
        <v>24</v>
      </c>
      <c r="C17" s="13"/>
      <c r="D17" s="13"/>
      <c r="E17" s="13"/>
      <c r="F17" s="13"/>
      <c r="G17" s="13"/>
      <c r="H17" s="14"/>
    </row>
    <row r="18" spans="1:8" ht="18" customHeight="1" x14ac:dyDescent="0.15">
      <c r="A18" s="3"/>
      <c r="B18" s="12" t="s">
        <v>25</v>
      </c>
      <c r="C18" s="13"/>
      <c r="D18" s="13"/>
      <c r="E18" s="13"/>
      <c r="F18" s="13"/>
      <c r="G18" s="13"/>
      <c r="H18" s="14"/>
    </row>
    <row r="19" spans="1:8" ht="18" customHeight="1" x14ac:dyDescent="0.15">
      <c r="A19" s="3"/>
      <c r="B19" s="3"/>
      <c r="C19" s="3"/>
      <c r="D19" s="4"/>
      <c r="E19" s="3"/>
      <c r="F19" s="3"/>
      <c r="G19" s="3"/>
      <c r="H19" s="5"/>
    </row>
    <row r="20" spans="1:8" ht="18" customHeight="1" x14ac:dyDescent="0.15">
      <c r="A20" s="3"/>
      <c r="B20" s="3"/>
      <c r="C20" s="3"/>
      <c r="D20" s="4"/>
      <c r="E20" s="3"/>
      <c r="F20" s="3"/>
      <c r="G20" s="3"/>
      <c r="H20" s="5"/>
    </row>
    <row r="21" spans="1:8" ht="18" customHeight="1" x14ac:dyDescent="0.15">
      <c r="A21" s="3" t="s">
        <v>26</v>
      </c>
      <c r="B21" s="3"/>
      <c r="C21" s="3"/>
      <c r="D21" s="4"/>
      <c r="E21" s="3"/>
      <c r="F21" s="3"/>
      <c r="G21" s="3"/>
      <c r="H21" s="5"/>
    </row>
    <row r="22" spans="1:8" ht="18" customHeight="1" x14ac:dyDescent="0.15">
      <c r="A22" s="3" t="s">
        <v>170</v>
      </c>
      <c r="B22" s="3"/>
      <c r="C22" s="3"/>
      <c r="D22" s="4"/>
      <c r="E22" s="3"/>
      <c r="F22" s="3"/>
      <c r="G22" s="3"/>
      <c r="H22" s="5"/>
    </row>
    <row r="23" spans="1:8" ht="18" customHeight="1" x14ac:dyDescent="0.15">
      <c r="A23" s="3" t="s">
        <v>28</v>
      </c>
      <c r="B23" s="3" t="s">
        <v>29</v>
      </c>
      <c r="C23" s="3" t="s">
        <v>3</v>
      </c>
      <c r="D23" s="4" t="s">
        <v>30</v>
      </c>
      <c r="E23" s="3" t="s">
        <v>31</v>
      </c>
      <c r="F23" s="3" t="s">
        <v>32</v>
      </c>
      <c r="G23" s="3" t="s">
        <v>33</v>
      </c>
      <c r="H23" s="5" t="s">
        <v>34</v>
      </c>
    </row>
    <row r="24" spans="1:8" ht="35.1" customHeight="1" x14ac:dyDescent="0.15">
      <c r="A24" s="3" t="s">
        <v>35</v>
      </c>
      <c r="B24" s="3" t="s">
        <v>123</v>
      </c>
      <c r="C24" s="3" t="s">
        <v>80</v>
      </c>
      <c r="D24" s="4" t="s">
        <v>81</v>
      </c>
      <c r="E24" s="3" t="s">
        <v>38</v>
      </c>
      <c r="F24" s="3">
        <f>(49.1-3.2-2.1-2.1)*2.7</f>
        <v>112.58999999999999</v>
      </c>
      <c r="G24" s="3"/>
      <c r="H24" s="5"/>
    </row>
    <row r="25" spans="1:8" ht="35.1" customHeight="1" x14ac:dyDescent="0.15">
      <c r="A25" s="3" t="s">
        <v>39</v>
      </c>
      <c r="B25" s="3" t="s">
        <v>124</v>
      </c>
      <c r="C25" s="3" t="s">
        <v>80</v>
      </c>
      <c r="D25" s="4" t="s">
        <v>81</v>
      </c>
      <c r="E25" s="3" t="s">
        <v>38</v>
      </c>
      <c r="F25" s="3">
        <f>116.5*1.1</f>
        <v>128.15</v>
      </c>
      <c r="G25" s="3"/>
      <c r="H25" s="5"/>
    </row>
    <row r="26" spans="1:8" ht="26.1" customHeight="1" x14ac:dyDescent="0.15">
      <c r="A26" s="3" t="s">
        <v>42</v>
      </c>
      <c r="B26" s="3" t="s">
        <v>171</v>
      </c>
      <c r="C26" s="3"/>
      <c r="D26" s="4" t="s">
        <v>172</v>
      </c>
      <c r="E26" s="3" t="s">
        <v>38</v>
      </c>
      <c r="F26" s="3">
        <f>2.14*2.7*6</f>
        <v>34.668000000000006</v>
      </c>
      <c r="G26" s="3"/>
      <c r="H26" s="5"/>
    </row>
    <row r="27" spans="1:8" ht="18" customHeight="1" x14ac:dyDescent="0.15">
      <c r="A27" s="3" t="s">
        <v>45</v>
      </c>
      <c r="B27" s="3" t="s">
        <v>173</v>
      </c>
      <c r="C27" s="3"/>
      <c r="D27" s="4" t="s">
        <v>174</v>
      </c>
      <c r="E27" s="3" t="s">
        <v>7</v>
      </c>
      <c r="F27" s="3">
        <v>1</v>
      </c>
      <c r="G27" s="3"/>
      <c r="H27" s="5"/>
    </row>
    <row r="28" spans="1:8" ht="18" customHeight="1" x14ac:dyDescent="0.15">
      <c r="A28" s="3" t="s">
        <v>47</v>
      </c>
      <c r="B28" s="3" t="s">
        <v>175</v>
      </c>
      <c r="C28" s="3"/>
      <c r="D28" s="4" t="s">
        <v>176</v>
      </c>
      <c r="E28" s="3" t="s">
        <v>7</v>
      </c>
      <c r="F28" s="3">
        <v>1</v>
      </c>
      <c r="G28" s="3"/>
      <c r="H28" s="5"/>
    </row>
    <row r="29" spans="1:8" ht="27.75" customHeight="1" x14ac:dyDescent="0.15">
      <c r="A29" s="3" t="s">
        <v>50</v>
      </c>
      <c r="B29" s="3" t="s">
        <v>177</v>
      </c>
      <c r="C29" s="3"/>
      <c r="D29" s="4" t="s">
        <v>178</v>
      </c>
      <c r="E29" s="3" t="s">
        <v>89</v>
      </c>
      <c r="F29" s="3">
        <v>2</v>
      </c>
      <c r="G29" s="3"/>
      <c r="H29" s="5"/>
    </row>
    <row r="30" spans="1:8" ht="27.75" customHeight="1" x14ac:dyDescent="0.15">
      <c r="A30" s="6">
        <v>7</v>
      </c>
      <c r="B30" s="3" t="s">
        <v>177</v>
      </c>
      <c r="C30" s="3"/>
      <c r="D30" s="4" t="s">
        <v>179</v>
      </c>
      <c r="E30" s="3" t="s">
        <v>89</v>
      </c>
      <c r="F30" s="3">
        <v>4</v>
      </c>
      <c r="G30" s="3"/>
      <c r="H30" s="5"/>
    </row>
    <row r="31" spans="1:8" ht="18" customHeight="1" x14ac:dyDescent="0.15">
      <c r="A31" s="3" t="s">
        <v>56</v>
      </c>
      <c r="B31" s="3"/>
      <c r="C31" s="3"/>
      <c r="D31" s="4"/>
      <c r="E31" s="3"/>
      <c r="F31" s="3"/>
      <c r="G31" s="3"/>
      <c r="H31" s="5"/>
    </row>
    <row r="32" spans="1:8" ht="18" customHeight="1" x14ac:dyDescent="0.15">
      <c r="A32" s="3" t="s">
        <v>180</v>
      </c>
      <c r="B32" s="3"/>
      <c r="C32" s="3"/>
      <c r="D32" s="4"/>
      <c r="E32" s="3"/>
      <c r="F32" s="3"/>
      <c r="G32" s="3"/>
      <c r="H32" s="5"/>
    </row>
    <row r="33" spans="1:8" ht="18" customHeight="1" x14ac:dyDescent="0.15">
      <c r="A33" s="3" t="s">
        <v>28</v>
      </c>
      <c r="B33" s="3" t="s">
        <v>29</v>
      </c>
      <c r="C33" s="3" t="s">
        <v>58</v>
      </c>
      <c r="D33" s="4" t="s">
        <v>30</v>
      </c>
      <c r="E33" s="3" t="s">
        <v>31</v>
      </c>
      <c r="F33" s="3" t="s">
        <v>32</v>
      </c>
      <c r="G33" s="3" t="s">
        <v>59</v>
      </c>
      <c r="H33" s="5" t="s">
        <v>34</v>
      </c>
    </row>
    <row r="34" spans="1:8" ht="30" customHeight="1" x14ac:dyDescent="0.15">
      <c r="A34" s="3" t="s">
        <v>35</v>
      </c>
      <c r="B34" s="3" t="s">
        <v>123</v>
      </c>
      <c r="C34" s="3" t="s">
        <v>80</v>
      </c>
      <c r="D34" s="4" t="s">
        <v>81</v>
      </c>
      <c r="E34" s="3" t="s">
        <v>38</v>
      </c>
      <c r="F34" s="3">
        <f>(49.1-3.2-2.1-2.1)*2.7</f>
        <v>112.58999999999999</v>
      </c>
      <c r="G34" s="3"/>
      <c r="H34" s="5"/>
    </row>
    <row r="35" spans="1:8" ht="30" customHeight="1" x14ac:dyDescent="0.15">
      <c r="A35" s="3" t="s">
        <v>39</v>
      </c>
      <c r="B35" s="3" t="s">
        <v>124</v>
      </c>
      <c r="C35" s="3" t="s">
        <v>80</v>
      </c>
      <c r="D35" s="4" t="s">
        <v>81</v>
      </c>
      <c r="E35" s="3" t="s">
        <v>38</v>
      </c>
      <c r="F35" s="3">
        <f>116.5*1.1</f>
        <v>128.15</v>
      </c>
      <c r="G35" s="3"/>
      <c r="H35" s="5"/>
    </row>
    <row r="36" spans="1:8" ht="30" customHeight="1" x14ac:dyDescent="0.15">
      <c r="A36" s="3" t="s">
        <v>42</v>
      </c>
      <c r="B36" s="3" t="s">
        <v>171</v>
      </c>
      <c r="C36" s="3"/>
      <c r="D36" s="4" t="s">
        <v>172</v>
      </c>
      <c r="E36" s="3" t="s">
        <v>38</v>
      </c>
      <c r="F36" s="3">
        <f>2.14*2.7*6</f>
        <v>34.668000000000006</v>
      </c>
      <c r="G36" s="3"/>
      <c r="H36" s="5"/>
    </row>
    <row r="37" spans="1:8" ht="18" customHeight="1" x14ac:dyDescent="0.15">
      <c r="A37" s="3" t="s">
        <v>45</v>
      </c>
      <c r="B37" s="3" t="s">
        <v>173</v>
      </c>
      <c r="C37" s="3"/>
      <c r="D37" s="4" t="s">
        <v>174</v>
      </c>
      <c r="E37" s="3" t="s">
        <v>7</v>
      </c>
      <c r="F37" s="3">
        <v>1</v>
      </c>
      <c r="G37" s="3"/>
      <c r="H37" s="5"/>
    </row>
    <row r="38" spans="1:8" ht="18" customHeight="1" x14ac:dyDescent="0.15">
      <c r="A38" s="3" t="s">
        <v>47</v>
      </c>
      <c r="B38" s="3" t="s">
        <v>175</v>
      </c>
      <c r="C38" s="3"/>
      <c r="D38" s="4" t="s">
        <v>176</v>
      </c>
      <c r="E38" s="3" t="s">
        <v>7</v>
      </c>
      <c r="F38" s="3">
        <v>1</v>
      </c>
      <c r="G38" s="3"/>
      <c r="H38" s="5"/>
    </row>
    <row r="39" spans="1:8" ht="27" customHeight="1" x14ac:dyDescent="0.15">
      <c r="A39" s="3" t="s">
        <v>50</v>
      </c>
      <c r="B39" s="3" t="s">
        <v>177</v>
      </c>
      <c r="C39" s="3"/>
      <c r="D39" s="4" t="s">
        <v>178</v>
      </c>
      <c r="E39" s="3" t="s">
        <v>89</v>
      </c>
      <c r="F39" s="3">
        <v>2</v>
      </c>
      <c r="G39" s="3"/>
      <c r="H39" s="5"/>
    </row>
    <row r="40" spans="1:8" ht="27" customHeight="1" x14ac:dyDescent="0.15">
      <c r="A40" s="6">
        <v>7</v>
      </c>
      <c r="B40" s="3" t="s">
        <v>177</v>
      </c>
      <c r="C40" s="3"/>
      <c r="D40" s="4" t="s">
        <v>179</v>
      </c>
      <c r="E40" s="3" t="s">
        <v>89</v>
      </c>
      <c r="F40" s="3">
        <v>4</v>
      </c>
      <c r="G40" s="3"/>
      <c r="H40" s="5"/>
    </row>
    <row r="41" spans="1:8" ht="18" customHeight="1" x14ac:dyDescent="0.15">
      <c r="A41" s="3" t="s">
        <v>56</v>
      </c>
      <c r="B41" s="3"/>
      <c r="C41" s="3"/>
      <c r="D41" s="4"/>
      <c r="E41" s="3"/>
      <c r="F41" s="3"/>
      <c r="G41" s="3"/>
      <c r="H41" s="5"/>
    </row>
    <row r="42" spans="1:8" ht="18" customHeight="1" x14ac:dyDescent="0.15">
      <c r="A42" s="3" t="s">
        <v>181</v>
      </c>
      <c r="B42" s="3"/>
      <c r="C42" s="3"/>
      <c r="D42" s="4"/>
      <c r="E42" s="3"/>
      <c r="F42" s="3"/>
      <c r="G42" s="3"/>
      <c r="H42" s="5"/>
    </row>
    <row r="43" spans="1:8" ht="18" customHeight="1" x14ac:dyDescent="0.15">
      <c r="A43" s="3" t="s">
        <v>28</v>
      </c>
      <c r="B43" s="3" t="s">
        <v>29</v>
      </c>
      <c r="C43" s="3" t="s">
        <v>58</v>
      </c>
      <c r="D43" s="4" t="s">
        <v>30</v>
      </c>
      <c r="E43" s="3" t="s">
        <v>31</v>
      </c>
      <c r="F43" s="3" t="s">
        <v>32</v>
      </c>
      <c r="G43" s="3" t="s">
        <v>59</v>
      </c>
      <c r="H43" s="5" t="s">
        <v>34</v>
      </c>
    </row>
    <row r="44" spans="1:8" ht="30.95" customHeight="1" x14ac:dyDescent="0.15">
      <c r="A44" s="3" t="s">
        <v>35</v>
      </c>
      <c r="B44" s="3" t="s">
        <v>123</v>
      </c>
      <c r="C44" s="3" t="s">
        <v>80</v>
      </c>
      <c r="D44" s="4" t="s">
        <v>81</v>
      </c>
      <c r="E44" s="3" t="s">
        <v>38</v>
      </c>
      <c r="F44" s="3">
        <f>(49.1-3.2-2.1-2.1)*2.7</f>
        <v>112.58999999999999</v>
      </c>
      <c r="G44" s="3"/>
      <c r="H44" s="5"/>
    </row>
    <row r="45" spans="1:8" ht="30.95" customHeight="1" x14ac:dyDescent="0.15">
      <c r="A45" s="3" t="s">
        <v>39</v>
      </c>
      <c r="B45" s="3" t="s">
        <v>124</v>
      </c>
      <c r="C45" s="3" t="s">
        <v>80</v>
      </c>
      <c r="D45" s="4" t="s">
        <v>81</v>
      </c>
      <c r="E45" s="3" t="s">
        <v>38</v>
      </c>
      <c r="F45" s="3">
        <f>116.5*1.1</f>
        <v>128.15</v>
      </c>
      <c r="G45" s="3"/>
      <c r="H45" s="5"/>
    </row>
    <row r="46" spans="1:8" ht="27" customHeight="1" x14ac:dyDescent="0.15">
      <c r="A46" s="3" t="s">
        <v>42</v>
      </c>
      <c r="B46" s="3" t="s">
        <v>171</v>
      </c>
      <c r="C46" s="3"/>
      <c r="D46" s="4" t="s">
        <v>172</v>
      </c>
      <c r="E46" s="3" t="s">
        <v>38</v>
      </c>
      <c r="F46" s="3">
        <f>2.14*2.7*6</f>
        <v>34.668000000000006</v>
      </c>
      <c r="G46" s="3"/>
      <c r="H46" s="5"/>
    </row>
    <row r="47" spans="1:8" ht="18" customHeight="1" x14ac:dyDescent="0.15">
      <c r="A47" s="3" t="s">
        <v>45</v>
      </c>
      <c r="B47" s="3" t="s">
        <v>173</v>
      </c>
      <c r="C47" s="3"/>
      <c r="D47" s="4" t="s">
        <v>174</v>
      </c>
      <c r="E47" s="3" t="s">
        <v>7</v>
      </c>
      <c r="F47" s="3">
        <v>1</v>
      </c>
      <c r="G47" s="3"/>
      <c r="H47" s="5"/>
    </row>
    <row r="48" spans="1:8" ht="18" customHeight="1" x14ac:dyDescent="0.15">
      <c r="A48" s="3" t="s">
        <v>47</v>
      </c>
      <c r="B48" s="3" t="s">
        <v>175</v>
      </c>
      <c r="C48" s="3"/>
      <c r="D48" s="4" t="s">
        <v>176</v>
      </c>
      <c r="E48" s="3" t="s">
        <v>7</v>
      </c>
      <c r="F48" s="3">
        <v>1</v>
      </c>
      <c r="G48" s="3"/>
      <c r="H48" s="5"/>
    </row>
    <row r="49" spans="1:8" ht="29.25" customHeight="1" x14ac:dyDescent="0.15">
      <c r="A49" s="3" t="s">
        <v>50</v>
      </c>
      <c r="B49" s="3" t="s">
        <v>177</v>
      </c>
      <c r="C49" s="3"/>
      <c r="D49" s="4" t="s">
        <v>178</v>
      </c>
      <c r="E49" s="3" t="s">
        <v>89</v>
      </c>
      <c r="F49" s="3">
        <v>2</v>
      </c>
      <c r="G49" s="3"/>
      <c r="H49" s="5"/>
    </row>
    <row r="50" spans="1:8" ht="30.75" customHeight="1" x14ac:dyDescent="0.15">
      <c r="A50" s="6">
        <v>7</v>
      </c>
      <c r="B50" s="3" t="s">
        <v>177</v>
      </c>
      <c r="C50" s="3"/>
      <c r="D50" s="4" t="s">
        <v>179</v>
      </c>
      <c r="E50" s="3" t="s">
        <v>89</v>
      </c>
      <c r="F50" s="3">
        <v>4</v>
      </c>
      <c r="G50" s="3"/>
      <c r="H50" s="5"/>
    </row>
    <row r="51" spans="1:8" ht="18" customHeight="1" x14ac:dyDescent="0.15">
      <c r="A51" s="3" t="s">
        <v>56</v>
      </c>
      <c r="B51" s="3"/>
      <c r="C51" s="3"/>
      <c r="D51" s="4"/>
      <c r="E51" s="3"/>
      <c r="F51" s="3"/>
      <c r="G51" s="3"/>
      <c r="H51" s="5"/>
    </row>
    <row r="52" spans="1:8" ht="18" customHeight="1" x14ac:dyDescent="0.15">
      <c r="A52" s="3" t="s">
        <v>182</v>
      </c>
      <c r="B52" s="3"/>
      <c r="C52" s="3"/>
      <c r="D52" s="4"/>
      <c r="E52" s="3"/>
      <c r="F52" s="3"/>
      <c r="G52" s="3"/>
      <c r="H52" s="5"/>
    </row>
    <row r="53" spans="1:8" ht="18" customHeight="1" x14ac:dyDescent="0.15">
      <c r="A53" s="3" t="s">
        <v>28</v>
      </c>
      <c r="B53" s="3" t="s">
        <v>29</v>
      </c>
      <c r="C53" s="3" t="s">
        <v>58</v>
      </c>
      <c r="D53" s="4" t="s">
        <v>30</v>
      </c>
      <c r="E53" s="3" t="s">
        <v>31</v>
      </c>
      <c r="F53" s="3" t="s">
        <v>32</v>
      </c>
      <c r="G53" s="3" t="s">
        <v>59</v>
      </c>
      <c r="H53" s="5" t="s">
        <v>34</v>
      </c>
    </row>
    <row r="54" spans="1:8" ht="27" customHeight="1" x14ac:dyDescent="0.15">
      <c r="A54" s="3" t="s">
        <v>35</v>
      </c>
      <c r="B54" s="3" t="s">
        <v>123</v>
      </c>
      <c r="C54" s="3" t="s">
        <v>80</v>
      </c>
      <c r="D54" s="4" t="s">
        <v>81</v>
      </c>
      <c r="E54" s="3" t="s">
        <v>38</v>
      </c>
      <c r="F54" s="3">
        <f>(49.1-3.2-2.1-2.1)*2.7</f>
        <v>112.58999999999999</v>
      </c>
      <c r="G54" s="3"/>
      <c r="H54" s="5"/>
    </row>
    <row r="55" spans="1:8" ht="18" customHeight="1" x14ac:dyDescent="0.15">
      <c r="A55" s="3" t="s">
        <v>39</v>
      </c>
      <c r="B55" s="3" t="s">
        <v>183</v>
      </c>
      <c r="C55" s="3"/>
      <c r="D55" s="4" t="s">
        <v>184</v>
      </c>
      <c r="E55" s="3" t="s">
        <v>38</v>
      </c>
      <c r="F55" s="3">
        <v>0</v>
      </c>
      <c r="G55" s="3"/>
      <c r="H55" s="5"/>
    </row>
    <row r="56" spans="1:8" ht="29.1" customHeight="1" x14ac:dyDescent="0.15">
      <c r="A56" s="3" t="s">
        <v>42</v>
      </c>
      <c r="B56" s="3" t="s">
        <v>171</v>
      </c>
      <c r="C56" s="3"/>
      <c r="D56" s="4" t="s">
        <v>172</v>
      </c>
      <c r="E56" s="3" t="s">
        <v>38</v>
      </c>
      <c r="F56" s="3">
        <f>2.14*2.7*6</f>
        <v>34.668000000000006</v>
      </c>
      <c r="G56" s="3"/>
      <c r="H56" s="5"/>
    </row>
    <row r="57" spans="1:8" ht="18" customHeight="1" x14ac:dyDescent="0.15">
      <c r="A57" s="3" t="s">
        <v>45</v>
      </c>
      <c r="B57" s="3" t="s">
        <v>173</v>
      </c>
      <c r="C57" s="3"/>
      <c r="D57" s="4" t="s">
        <v>174</v>
      </c>
      <c r="E57" s="3" t="s">
        <v>7</v>
      </c>
      <c r="F57" s="3">
        <v>1</v>
      </c>
      <c r="G57" s="3"/>
      <c r="H57" s="5"/>
    </row>
    <row r="58" spans="1:8" ht="18" customHeight="1" x14ac:dyDescent="0.15">
      <c r="A58" s="3" t="s">
        <v>47</v>
      </c>
      <c r="B58" s="3" t="s">
        <v>175</v>
      </c>
      <c r="C58" s="3"/>
      <c r="D58" s="4" t="s">
        <v>176</v>
      </c>
      <c r="E58" s="3" t="s">
        <v>7</v>
      </c>
      <c r="F58" s="3">
        <v>1</v>
      </c>
      <c r="G58" s="3"/>
      <c r="H58" s="5"/>
    </row>
    <row r="59" spans="1:8" ht="27.95" customHeight="1" x14ac:dyDescent="0.15">
      <c r="A59" s="3" t="s">
        <v>50</v>
      </c>
      <c r="B59" s="3" t="s">
        <v>177</v>
      </c>
      <c r="C59" s="3"/>
      <c r="D59" s="4" t="s">
        <v>178</v>
      </c>
      <c r="E59" s="3" t="s">
        <v>89</v>
      </c>
      <c r="F59" s="3">
        <v>2</v>
      </c>
      <c r="G59" s="3"/>
      <c r="H59" s="5"/>
    </row>
    <row r="60" spans="1:8" ht="27.95" customHeight="1" x14ac:dyDescent="0.15">
      <c r="A60" s="6">
        <v>7</v>
      </c>
      <c r="B60" s="3" t="s">
        <v>177</v>
      </c>
      <c r="C60" s="3"/>
      <c r="D60" s="4" t="s">
        <v>179</v>
      </c>
      <c r="E60" s="3" t="s">
        <v>89</v>
      </c>
      <c r="F60" s="3">
        <v>4</v>
      </c>
      <c r="G60" s="3"/>
      <c r="H60" s="5"/>
    </row>
    <row r="61" spans="1:8" ht="18" customHeight="1" x14ac:dyDescent="0.15">
      <c r="A61" s="3" t="s">
        <v>56</v>
      </c>
      <c r="B61" s="3"/>
      <c r="C61" s="3"/>
      <c r="D61" s="4"/>
      <c r="E61" s="3"/>
      <c r="F61" s="3"/>
      <c r="G61" s="3"/>
      <c r="H61" s="5"/>
    </row>
    <row r="62" spans="1:8" ht="18" customHeight="1" x14ac:dyDescent="0.15">
      <c r="A62" s="3" t="s">
        <v>185</v>
      </c>
      <c r="B62" s="3"/>
      <c r="C62" s="3"/>
      <c r="D62" s="4"/>
      <c r="E62" s="3"/>
      <c r="F62" s="3"/>
      <c r="G62" s="3"/>
      <c r="H62" s="5"/>
    </row>
    <row r="63" spans="1:8" ht="18" customHeight="1" x14ac:dyDescent="0.15">
      <c r="A63" s="3" t="s">
        <v>28</v>
      </c>
      <c r="B63" s="3" t="s">
        <v>29</v>
      </c>
      <c r="C63" s="3" t="s">
        <v>58</v>
      </c>
      <c r="D63" s="4" t="s">
        <v>30</v>
      </c>
      <c r="E63" s="3" t="s">
        <v>31</v>
      </c>
      <c r="F63" s="3" t="s">
        <v>32</v>
      </c>
      <c r="G63" s="3" t="s">
        <v>59</v>
      </c>
      <c r="H63" s="5" t="s">
        <v>34</v>
      </c>
    </row>
    <row r="64" spans="1:8" ht="35.1" customHeight="1" x14ac:dyDescent="0.15">
      <c r="A64" s="3" t="s">
        <v>35</v>
      </c>
      <c r="B64" s="3" t="s">
        <v>123</v>
      </c>
      <c r="C64" s="3" t="s">
        <v>80</v>
      </c>
      <c r="D64" s="4" t="s">
        <v>81</v>
      </c>
      <c r="E64" s="3" t="s">
        <v>38</v>
      </c>
      <c r="F64" s="3">
        <f>(49.1-3.2-2.1-2.1)*2.7</f>
        <v>112.58999999999999</v>
      </c>
      <c r="G64" s="3"/>
      <c r="H64" s="5"/>
    </row>
    <row r="65" spans="1:8" ht="18" customHeight="1" x14ac:dyDescent="0.15">
      <c r="A65" s="3" t="s">
        <v>39</v>
      </c>
      <c r="B65" s="3" t="s">
        <v>183</v>
      </c>
      <c r="C65" s="3"/>
      <c r="D65" s="4" t="s">
        <v>184</v>
      </c>
      <c r="E65" s="3" t="s">
        <v>38</v>
      </c>
      <c r="F65" s="3">
        <v>0</v>
      </c>
      <c r="G65" s="3"/>
      <c r="H65" s="5"/>
    </row>
    <row r="66" spans="1:8" ht="29.1" customHeight="1" x14ac:dyDescent="0.15">
      <c r="A66" s="3" t="s">
        <v>42</v>
      </c>
      <c r="B66" s="3" t="s">
        <v>171</v>
      </c>
      <c r="C66" s="3"/>
      <c r="D66" s="4" t="s">
        <v>172</v>
      </c>
      <c r="E66" s="3" t="s">
        <v>38</v>
      </c>
      <c r="F66" s="3">
        <f>2.14*2.7*6</f>
        <v>34.668000000000006</v>
      </c>
      <c r="G66" s="3"/>
      <c r="H66" s="5"/>
    </row>
    <row r="67" spans="1:8" ht="32.1" customHeight="1" x14ac:dyDescent="0.15">
      <c r="A67" s="3" t="s">
        <v>45</v>
      </c>
      <c r="B67" s="3" t="s">
        <v>173</v>
      </c>
      <c r="C67" s="3"/>
      <c r="D67" s="4" t="s">
        <v>174</v>
      </c>
      <c r="E67" s="3" t="s">
        <v>7</v>
      </c>
      <c r="F67" s="3">
        <v>1</v>
      </c>
      <c r="G67" s="3"/>
      <c r="H67" s="5"/>
    </row>
    <row r="68" spans="1:8" ht="32.1" customHeight="1" x14ac:dyDescent="0.15">
      <c r="A68" s="3" t="s">
        <v>47</v>
      </c>
      <c r="B68" s="3" t="s">
        <v>175</v>
      </c>
      <c r="C68" s="3"/>
      <c r="D68" s="4" t="s">
        <v>176</v>
      </c>
      <c r="E68" s="3" t="s">
        <v>7</v>
      </c>
      <c r="F68" s="3">
        <v>1</v>
      </c>
      <c r="G68" s="3"/>
      <c r="H68" s="5"/>
    </row>
    <row r="69" spans="1:8" ht="32.1" customHeight="1" x14ac:dyDescent="0.15">
      <c r="A69" s="3" t="s">
        <v>50</v>
      </c>
      <c r="B69" s="3" t="s">
        <v>177</v>
      </c>
      <c r="C69" s="3"/>
      <c r="D69" s="4" t="s">
        <v>178</v>
      </c>
      <c r="E69" s="3" t="s">
        <v>89</v>
      </c>
      <c r="F69" s="3">
        <v>2</v>
      </c>
      <c r="G69" s="3"/>
      <c r="H69" s="5"/>
    </row>
    <row r="70" spans="1:8" ht="32.1" customHeight="1" x14ac:dyDescent="0.15">
      <c r="A70" s="3" t="s">
        <v>52</v>
      </c>
      <c r="B70" s="3" t="s">
        <v>177</v>
      </c>
      <c r="C70" s="3"/>
      <c r="D70" s="4" t="s">
        <v>179</v>
      </c>
      <c r="E70" s="3" t="s">
        <v>89</v>
      </c>
      <c r="F70" s="3">
        <v>4</v>
      </c>
      <c r="G70" s="3"/>
      <c r="H70" s="5"/>
    </row>
    <row r="71" spans="1:8" ht="18" customHeight="1" x14ac:dyDescent="0.15">
      <c r="A71" s="3" t="s">
        <v>56</v>
      </c>
      <c r="B71" s="3"/>
      <c r="C71" s="3"/>
      <c r="D71" s="4"/>
      <c r="E71" s="3"/>
      <c r="F71" s="3"/>
      <c r="G71" s="3"/>
      <c r="H71" s="5"/>
    </row>
    <row r="72" spans="1:8" ht="33" customHeight="1" x14ac:dyDescent="0.15">
      <c r="A72" s="3"/>
      <c r="B72" s="3"/>
      <c r="C72" s="3"/>
      <c r="D72" s="4"/>
      <c r="E72" s="3"/>
      <c r="F72" s="3"/>
      <c r="G72" s="3"/>
      <c r="H72" s="5"/>
    </row>
    <row r="73" spans="1:8" ht="18" customHeight="1" x14ac:dyDescent="0.15">
      <c r="A73" s="3" t="s">
        <v>186</v>
      </c>
      <c r="B73" s="3"/>
      <c r="C73" s="3"/>
      <c r="D73" s="4"/>
      <c r="E73" s="3"/>
      <c r="F73" s="3"/>
      <c r="G73" s="3"/>
      <c r="H73" s="5"/>
    </row>
    <row r="74" spans="1:8" ht="18" customHeight="1" x14ac:dyDescent="0.15">
      <c r="A74" s="3" t="s">
        <v>28</v>
      </c>
      <c r="B74" s="3" t="s">
        <v>29</v>
      </c>
      <c r="C74" s="3" t="s">
        <v>3</v>
      </c>
      <c r="D74" s="4" t="s">
        <v>30</v>
      </c>
      <c r="E74" s="3" t="s">
        <v>31</v>
      </c>
      <c r="F74" s="3" t="s">
        <v>32</v>
      </c>
      <c r="G74" s="3" t="s">
        <v>59</v>
      </c>
      <c r="H74" s="5" t="s">
        <v>34</v>
      </c>
    </row>
    <row r="75" spans="1:8" ht="18" customHeight="1" x14ac:dyDescent="0.15">
      <c r="A75" s="3">
        <v>1</v>
      </c>
      <c r="B75" s="3" t="s">
        <v>153</v>
      </c>
      <c r="C75" s="3"/>
      <c r="D75" s="4" t="s">
        <v>154</v>
      </c>
      <c r="E75" s="3" t="s">
        <v>7</v>
      </c>
      <c r="F75" s="3">
        <v>1</v>
      </c>
      <c r="G75" s="3"/>
      <c r="H75" s="5"/>
    </row>
    <row r="76" spans="1:8" ht="30" customHeight="1" x14ac:dyDescent="0.15">
      <c r="A76" s="3">
        <v>2</v>
      </c>
      <c r="B76" s="3" t="s">
        <v>155</v>
      </c>
      <c r="C76" s="3"/>
      <c r="D76" s="4" t="s">
        <v>156</v>
      </c>
      <c r="E76" s="3" t="s">
        <v>7</v>
      </c>
      <c r="F76" s="3">
        <v>1</v>
      </c>
      <c r="G76" s="3"/>
      <c r="H76" s="5"/>
    </row>
    <row r="77" spans="1:8" ht="29.1" customHeight="1" x14ac:dyDescent="0.15">
      <c r="A77" s="3">
        <v>3</v>
      </c>
      <c r="B77" s="3" t="s">
        <v>157</v>
      </c>
      <c r="C77" s="3"/>
      <c r="D77" s="4" t="s">
        <v>158</v>
      </c>
      <c r="E77" s="3" t="s">
        <v>7</v>
      </c>
      <c r="F77" s="3">
        <v>1</v>
      </c>
      <c r="G77" s="3"/>
      <c r="H77" s="5"/>
    </row>
    <row r="78" spans="1:8" ht="33.950000000000003" customHeight="1" x14ac:dyDescent="0.15">
      <c r="A78" s="3">
        <v>4</v>
      </c>
      <c r="B78" s="3" t="s">
        <v>159</v>
      </c>
      <c r="C78" s="3"/>
      <c r="D78" s="4" t="s">
        <v>160</v>
      </c>
      <c r="E78" s="3" t="s">
        <v>7</v>
      </c>
      <c r="F78" s="3">
        <v>1</v>
      </c>
      <c r="G78" s="3"/>
      <c r="H78" s="5"/>
    </row>
    <row r="79" spans="1:8" ht="18" customHeight="1" x14ac:dyDescent="0.15">
      <c r="A79" s="3" t="s">
        <v>56</v>
      </c>
      <c r="B79" s="3"/>
      <c r="C79" s="3"/>
      <c r="D79" s="4"/>
      <c r="E79" s="3"/>
      <c r="F79" s="3"/>
      <c r="G79" s="3"/>
      <c r="H79" s="5"/>
    </row>
    <row r="80" spans="1:8" ht="18" customHeight="1" x14ac:dyDescent="0.15"/>
  </sheetData>
  <mergeCells count="3">
    <mergeCell ref="A1:H1"/>
    <mergeCell ref="B17:H17"/>
    <mergeCell ref="B18:H18"/>
  </mergeCells>
  <phoneticPr fontId="3" type="noConversion"/>
  <pageMargins left="0.31" right="0.16" top="0.51" bottom="0.24" header="0.16" footer="0.04"/>
  <pageSetup paperSize="9" orientation="portrait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宿舍改造</vt:lpstr>
      <vt:lpstr>实验室改造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王吉春</cp:lastModifiedBy>
  <cp:revision>1</cp:revision>
  <cp:lastPrinted>2017-02-07T02:41:58Z</cp:lastPrinted>
  <dcterms:created xsi:type="dcterms:W3CDTF">2016-12-23T04:55:10Z</dcterms:created>
  <dcterms:modified xsi:type="dcterms:W3CDTF">2017-06-19T06:45:40Z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